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AND INSPECTION LLC\2.0 Նախագծային փաստաթղթեր\Աբովյան նախահաշիվների վերաթողարկում\"/>
    </mc:Choice>
  </mc:AlternateContent>
  <bookViews>
    <workbookView xWindow="0" yWindow="0" windowWidth="27615" windowHeight="11835" tabRatio="788" activeTab="4"/>
  </bookViews>
  <sheets>
    <sheet name="Տվյալներ" sheetId="2" r:id="rId1"/>
    <sheet name="Բացատրագիր" sheetId="12" r:id="rId2"/>
    <sheet name="Բովանդակություն" sheetId="4" r:id="rId3"/>
    <sheet name="bac " sheetId="11" r:id="rId4"/>
    <sheet name="Ամփոփ նախահաշիվ" sheetId="3" r:id="rId5"/>
    <sheet name="Նախահաշիվ 1-1" sheetId="1" r:id="rId6"/>
    <sheet name="Ծավ նախ" sheetId="7" r:id="rId7"/>
  </sheets>
  <externalReferences>
    <externalReference r:id="rId8"/>
    <externalReference r:id="rId9"/>
  </externalReferences>
  <definedNames>
    <definedName name="Nerses" localSheetId="1">[1]NAX!#REF!</definedName>
    <definedName name="Nerses">[1]NAX!#REF!</definedName>
    <definedName name="_xlnm.Print_Area" localSheetId="3">'bac '!$A$1:$H$48</definedName>
    <definedName name="_xlnm.Print_Area" localSheetId="4">'Ամփոփ նախահաշիվ'!$A$1:$F$32</definedName>
    <definedName name="_xlnm.Print_Area" localSheetId="1">Բացատրագիր!$A$1:$I$37</definedName>
    <definedName name="_xlnm.Print_Area" localSheetId="2">Բովանդակություն!$A$1:$E$33</definedName>
    <definedName name="_xlnm.Print_Area" localSheetId="6">'Ծավ նախ'!$A$1:$G$202</definedName>
    <definedName name="_xlnm.Print_Area" localSheetId="5">'Նախահաշիվ 1-1'!$A$1:$R$198</definedName>
    <definedName name="գգգգ" localSheetId="1">[2]NAX!#REF!</definedName>
    <definedName name="գգգգ">[2]NAX!#REF!</definedName>
    <definedName name="ըւֆւ" localSheetId="1">[2]NAX!#REF!</definedName>
    <definedName name="ըւֆւ">[2]NAX!#REF!</definedName>
    <definedName name="օբյեկտային" localSheetId="1">[1]NAX!#REF!</definedName>
    <definedName name="օբյեկտային">[1]NAX!#REF!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8" i="7" l="1"/>
  <c r="F106" i="7"/>
  <c r="K16" i="7"/>
  <c r="L16" i="7" s="1"/>
  <c r="M16" i="7" s="1"/>
  <c r="N16" i="7" s="1"/>
  <c r="K17" i="7"/>
  <c r="L17" i="7" s="1"/>
  <c r="M17" i="7" s="1"/>
  <c r="N17" i="7" s="1"/>
  <c r="K18" i="7"/>
  <c r="L18" i="7" s="1"/>
  <c r="M18" i="7" s="1"/>
  <c r="N18" i="7" s="1"/>
  <c r="K19" i="7"/>
  <c r="L19" i="7" s="1"/>
  <c r="M19" i="7" s="1"/>
  <c r="N19" i="7" s="1"/>
  <c r="K20" i="7"/>
  <c r="L20" i="7" s="1"/>
  <c r="M20" i="7" s="1"/>
  <c r="N20" i="7" s="1"/>
  <c r="K21" i="7"/>
  <c r="L21" i="7" s="1"/>
  <c r="M21" i="7" s="1"/>
  <c r="N21" i="7" s="1"/>
  <c r="K22" i="7"/>
  <c r="L22" i="7" s="1"/>
  <c r="M22" i="7" s="1"/>
  <c r="N22" i="7" s="1"/>
  <c r="K23" i="7"/>
  <c r="L23" i="7" s="1"/>
  <c r="M23" i="7" s="1"/>
  <c r="N23" i="7" s="1"/>
  <c r="K24" i="7"/>
  <c r="L24" i="7" s="1"/>
  <c r="M24" i="7" s="1"/>
  <c r="N24" i="7" s="1"/>
  <c r="K25" i="7"/>
  <c r="L25" i="7" s="1"/>
  <c r="M25" i="7" s="1"/>
  <c r="N25" i="7" s="1"/>
  <c r="K26" i="7"/>
  <c r="L26" i="7" s="1"/>
  <c r="M26" i="7" s="1"/>
  <c r="N26" i="7" s="1"/>
  <c r="K27" i="7"/>
  <c r="L27" i="7" s="1"/>
  <c r="M27" i="7" s="1"/>
  <c r="N27" i="7" s="1"/>
  <c r="F27" i="7" s="1"/>
  <c r="K28" i="7"/>
  <c r="L28" i="7" s="1"/>
  <c r="M28" i="7" s="1"/>
  <c r="N28" i="7" s="1"/>
  <c r="K29" i="7"/>
  <c r="L29" i="7" s="1"/>
  <c r="M29" i="7" s="1"/>
  <c r="N29" i="7" s="1"/>
  <c r="K30" i="7"/>
  <c r="L30" i="7" s="1"/>
  <c r="M30" i="7" s="1"/>
  <c r="N30" i="7" s="1"/>
  <c r="K31" i="7"/>
  <c r="L31" i="7" s="1"/>
  <c r="M31" i="7" s="1"/>
  <c r="N31" i="7" s="1"/>
  <c r="F31" i="7" s="1"/>
  <c r="K32" i="7"/>
  <c r="L32" i="7" s="1"/>
  <c r="M32" i="7" s="1"/>
  <c r="N32" i="7" s="1"/>
  <c r="K33" i="7"/>
  <c r="L33" i="7" s="1"/>
  <c r="M33" i="7" s="1"/>
  <c r="N33" i="7" s="1"/>
  <c r="K34" i="7"/>
  <c r="L34" i="7" s="1"/>
  <c r="M34" i="7" s="1"/>
  <c r="N34" i="7" s="1"/>
  <c r="K35" i="7"/>
  <c r="L35" i="7" s="1"/>
  <c r="M35" i="7" s="1"/>
  <c r="N35" i="7" s="1"/>
  <c r="K36" i="7"/>
  <c r="L36" i="7" s="1"/>
  <c r="M36" i="7" s="1"/>
  <c r="N36" i="7" s="1"/>
  <c r="K37" i="7"/>
  <c r="L37" i="7" s="1"/>
  <c r="M37" i="7" s="1"/>
  <c r="N37" i="7" s="1"/>
  <c r="K38" i="7"/>
  <c r="L38" i="7" s="1"/>
  <c r="M38" i="7" s="1"/>
  <c r="N38" i="7" s="1"/>
  <c r="K39" i="7"/>
  <c r="L39" i="7" s="1"/>
  <c r="M39" i="7" s="1"/>
  <c r="N39" i="7" s="1"/>
  <c r="F39" i="7" s="1"/>
  <c r="K40" i="7"/>
  <c r="L40" i="7" s="1"/>
  <c r="M40" i="7" s="1"/>
  <c r="N40" i="7" s="1"/>
  <c r="K41" i="7"/>
  <c r="L41" i="7" s="1"/>
  <c r="M41" i="7" s="1"/>
  <c r="N41" i="7" s="1"/>
  <c r="K42" i="7"/>
  <c r="L42" i="7" s="1"/>
  <c r="M42" i="7" s="1"/>
  <c r="N42" i="7" s="1"/>
  <c r="K43" i="7"/>
  <c r="L43" i="7" s="1"/>
  <c r="M43" i="7" s="1"/>
  <c r="N43" i="7"/>
  <c r="K44" i="7"/>
  <c r="L44" i="7" s="1"/>
  <c r="M44" i="7" s="1"/>
  <c r="N44" i="7" s="1"/>
  <c r="K45" i="7"/>
  <c r="L45" i="7" s="1"/>
  <c r="M45" i="7" s="1"/>
  <c r="N45" i="7" s="1"/>
  <c r="K46" i="7"/>
  <c r="L46" i="7" s="1"/>
  <c r="M46" i="7" s="1"/>
  <c r="N46" i="7"/>
  <c r="F46" i="7" s="1"/>
  <c r="K47" i="7"/>
  <c r="L47" i="7" s="1"/>
  <c r="M47" i="7" s="1"/>
  <c r="N47" i="7" s="1"/>
  <c r="K48" i="7"/>
  <c r="L48" i="7"/>
  <c r="M48" i="7" s="1"/>
  <c r="N48" i="7" s="1"/>
  <c r="K49" i="7"/>
  <c r="L49" i="7" s="1"/>
  <c r="M49" i="7" s="1"/>
  <c r="N49" i="7" s="1"/>
  <c r="K50" i="7"/>
  <c r="L50" i="7" s="1"/>
  <c r="M50" i="7" s="1"/>
  <c r="N50" i="7" s="1"/>
  <c r="F50" i="7" s="1"/>
  <c r="K51" i="7"/>
  <c r="L51" i="7"/>
  <c r="M51" i="7" s="1"/>
  <c r="N51" i="7" s="1"/>
  <c r="K52" i="7"/>
  <c r="L52" i="7" s="1"/>
  <c r="M52" i="7" s="1"/>
  <c r="N52" i="7" s="1"/>
  <c r="K53" i="7"/>
  <c r="L53" i="7" s="1"/>
  <c r="M53" i="7" s="1"/>
  <c r="N53" i="7" s="1"/>
  <c r="K54" i="7"/>
  <c r="L54" i="7" s="1"/>
  <c r="M54" i="7" s="1"/>
  <c r="N54" i="7" s="1"/>
  <c r="F54" i="7" s="1"/>
  <c r="K55" i="7"/>
  <c r="L55" i="7" s="1"/>
  <c r="M55" i="7" s="1"/>
  <c r="N55" i="7" s="1"/>
  <c r="K56" i="7"/>
  <c r="L56" i="7" s="1"/>
  <c r="M56" i="7" s="1"/>
  <c r="N56" i="7" s="1"/>
  <c r="K57" i="7"/>
  <c r="L57" i="7" s="1"/>
  <c r="M57" i="7" s="1"/>
  <c r="N57" i="7" s="1"/>
  <c r="K58" i="7"/>
  <c r="L58" i="7" s="1"/>
  <c r="M58" i="7" s="1"/>
  <c r="N58" i="7" s="1"/>
  <c r="K59" i="7"/>
  <c r="L59" i="7" s="1"/>
  <c r="M59" i="7" s="1"/>
  <c r="N59" i="7" s="1"/>
  <c r="K60" i="7"/>
  <c r="L60" i="7"/>
  <c r="M60" i="7" s="1"/>
  <c r="N60" i="7" s="1"/>
  <c r="K61" i="7"/>
  <c r="L61" i="7" s="1"/>
  <c r="M61" i="7" s="1"/>
  <c r="N61" i="7" s="1"/>
  <c r="K62" i="7"/>
  <c r="L62" i="7" s="1"/>
  <c r="M62" i="7" s="1"/>
  <c r="N62" i="7" s="1"/>
  <c r="F62" i="7" s="1"/>
  <c r="K63" i="7"/>
  <c r="L63" i="7"/>
  <c r="M63" i="7" s="1"/>
  <c r="N63" i="7" s="1"/>
  <c r="K64" i="7"/>
  <c r="L64" i="7" s="1"/>
  <c r="M64" i="7" s="1"/>
  <c r="N64" i="7" s="1"/>
  <c r="K65" i="7"/>
  <c r="L65" i="7" s="1"/>
  <c r="M65" i="7" s="1"/>
  <c r="N65" i="7" s="1"/>
  <c r="K66" i="7"/>
  <c r="L66" i="7" s="1"/>
  <c r="M66" i="7" s="1"/>
  <c r="N66" i="7" s="1"/>
  <c r="F66" i="7" s="1"/>
  <c r="K67" i="7"/>
  <c r="L67" i="7" s="1"/>
  <c r="M67" i="7" s="1"/>
  <c r="N67" i="7" s="1"/>
  <c r="K68" i="7"/>
  <c r="L68" i="7" s="1"/>
  <c r="M68" i="7" s="1"/>
  <c r="N68" i="7" s="1"/>
  <c r="K69" i="7"/>
  <c r="L69" i="7"/>
  <c r="M69" i="7"/>
  <c r="N69" i="7" s="1"/>
  <c r="K70" i="7"/>
  <c r="L70" i="7" s="1"/>
  <c r="M70" i="7" s="1"/>
  <c r="N70" i="7" s="1"/>
  <c r="F70" i="7" s="1"/>
  <c r="K71" i="7"/>
  <c r="L71" i="7" s="1"/>
  <c r="M71" i="7" s="1"/>
  <c r="N71" i="7" s="1"/>
  <c r="K72" i="7"/>
  <c r="L72" i="7" s="1"/>
  <c r="M72" i="7" s="1"/>
  <c r="N72" i="7" s="1"/>
  <c r="K73" i="7"/>
  <c r="L73" i="7" s="1"/>
  <c r="M73" i="7" s="1"/>
  <c r="N73" i="7"/>
  <c r="K74" i="7"/>
  <c r="L74" i="7" s="1"/>
  <c r="M74" i="7" s="1"/>
  <c r="N74" i="7" s="1"/>
  <c r="F74" i="7" s="1"/>
  <c r="K75" i="7"/>
  <c r="L75" i="7"/>
  <c r="M75" i="7" s="1"/>
  <c r="N75" i="7" s="1"/>
  <c r="K76" i="7"/>
  <c r="L76" i="7" s="1"/>
  <c r="M76" i="7" s="1"/>
  <c r="N76" i="7" s="1"/>
  <c r="K77" i="7"/>
  <c r="L77" i="7" s="1"/>
  <c r="M77" i="7" s="1"/>
  <c r="N77" i="7" s="1"/>
  <c r="K78" i="7"/>
  <c r="L78" i="7" s="1"/>
  <c r="M78" i="7" s="1"/>
  <c r="N78" i="7" s="1"/>
  <c r="F78" i="7" s="1"/>
  <c r="K79" i="7"/>
  <c r="L79" i="7" s="1"/>
  <c r="M79" i="7" s="1"/>
  <c r="N79" i="7" s="1"/>
  <c r="K80" i="7"/>
  <c r="L80" i="7" s="1"/>
  <c r="M80" i="7" s="1"/>
  <c r="N80" i="7" s="1"/>
  <c r="K81" i="7"/>
  <c r="L81" i="7" s="1"/>
  <c r="M81" i="7" s="1"/>
  <c r="N81" i="7" s="1"/>
  <c r="K82" i="7"/>
  <c r="L82" i="7" s="1"/>
  <c r="M82" i="7" s="1"/>
  <c r="N82" i="7" s="1"/>
  <c r="F82" i="7" s="1"/>
  <c r="K83" i="7"/>
  <c r="L83" i="7" s="1"/>
  <c r="M83" i="7" s="1"/>
  <c r="N83" i="7" s="1"/>
  <c r="K84" i="7"/>
  <c r="L84" i="7" s="1"/>
  <c r="M84" i="7" s="1"/>
  <c r="N84" i="7" s="1"/>
  <c r="K85" i="7"/>
  <c r="L85" i="7" s="1"/>
  <c r="M85" i="7" s="1"/>
  <c r="N85" i="7"/>
  <c r="K86" i="7"/>
  <c r="L86" i="7" s="1"/>
  <c r="M86" i="7" s="1"/>
  <c r="N86" i="7" s="1"/>
  <c r="F86" i="7" s="1"/>
  <c r="K87" i="7"/>
  <c r="L87" i="7" s="1"/>
  <c r="M87" i="7" s="1"/>
  <c r="N87" i="7" s="1"/>
  <c r="K88" i="7"/>
  <c r="L88" i="7" s="1"/>
  <c r="M88" i="7" s="1"/>
  <c r="N88" i="7" s="1"/>
  <c r="K89" i="7"/>
  <c r="L89" i="7" s="1"/>
  <c r="M89" i="7" s="1"/>
  <c r="N89" i="7" s="1"/>
  <c r="K90" i="7"/>
  <c r="L90" i="7"/>
  <c r="M90" i="7" s="1"/>
  <c r="N90" i="7" s="1"/>
  <c r="F90" i="7" s="1"/>
  <c r="K91" i="7"/>
  <c r="L91" i="7" s="1"/>
  <c r="M91" i="7" s="1"/>
  <c r="N91" i="7" s="1"/>
  <c r="K92" i="7"/>
  <c r="L92" i="7" s="1"/>
  <c r="M92" i="7" s="1"/>
  <c r="N92" i="7" s="1"/>
  <c r="K93" i="7"/>
  <c r="L93" i="7" s="1"/>
  <c r="M93" i="7" s="1"/>
  <c r="N93" i="7" s="1"/>
  <c r="K94" i="7"/>
  <c r="L94" i="7" s="1"/>
  <c r="M94" i="7" s="1"/>
  <c r="N94" i="7" s="1"/>
  <c r="F94" i="7" s="1"/>
  <c r="K95" i="7"/>
  <c r="L95" i="7" s="1"/>
  <c r="M95" i="7" s="1"/>
  <c r="N95" i="7" s="1"/>
  <c r="K96" i="7"/>
  <c r="L96" i="7" s="1"/>
  <c r="M96" i="7" s="1"/>
  <c r="N96" i="7" s="1"/>
  <c r="K97" i="7"/>
  <c r="L97" i="7" s="1"/>
  <c r="M97" i="7" s="1"/>
  <c r="N97" i="7"/>
  <c r="K98" i="7"/>
  <c r="L98" i="7" s="1"/>
  <c r="M98" i="7" s="1"/>
  <c r="N98" i="7" s="1"/>
  <c r="F98" i="7" s="1"/>
  <c r="K99" i="7"/>
  <c r="L99" i="7" s="1"/>
  <c r="M99" i="7" s="1"/>
  <c r="N99" i="7" s="1"/>
  <c r="K100" i="7"/>
  <c r="L100" i="7" s="1"/>
  <c r="M100" i="7" s="1"/>
  <c r="N100" i="7"/>
  <c r="K101" i="7"/>
  <c r="L101" i="7" s="1"/>
  <c r="M101" i="7" s="1"/>
  <c r="N101" i="7" s="1"/>
  <c r="K102" i="7"/>
  <c r="L102" i="7"/>
  <c r="M102" i="7" s="1"/>
  <c r="N102" i="7" s="1"/>
  <c r="F102" i="7" s="1"/>
  <c r="K103" i="7"/>
  <c r="L103" i="7" s="1"/>
  <c r="M103" i="7" s="1"/>
  <c r="N103" i="7" s="1"/>
  <c r="K104" i="7"/>
  <c r="L104" i="7" s="1"/>
  <c r="M104" i="7" s="1"/>
  <c r="N104" i="7" s="1"/>
  <c r="K105" i="7"/>
  <c r="L105" i="7"/>
  <c r="M105" i="7" s="1"/>
  <c r="N105" i="7" s="1"/>
  <c r="K106" i="7"/>
  <c r="L106" i="7" s="1"/>
  <c r="M106" i="7" s="1"/>
  <c r="N106" i="7" s="1"/>
  <c r="K107" i="7"/>
  <c r="L107" i="7" s="1"/>
  <c r="M107" i="7" s="1"/>
  <c r="N107" i="7" s="1"/>
  <c r="K108" i="7"/>
  <c r="L108" i="7" s="1"/>
  <c r="M108" i="7" s="1"/>
  <c r="N108" i="7" s="1"/>
  <c r="K109" i="7"/>
  <c r="L109" i="7" s="1"/>
  <c r="M109" i="7" s="1"/>
  <c r="N109" i="7" s="1"/>
  <c r="K110" i="7"/>
  <c r="L110" i="7" s="1"/>
  <c r="M110" i="7" s="1"/>
  <c r="N110" i="7" s="1"/>
  <c r="F110" i="7" s="1"/>
  <c r="K111" i="7"/>
  <c r="L111" i="7" s="1"/>
  <c r="M111" i="7" s="1"/>
  <c r="N111" i="7" s="1"/>
  <c r="K112" i="7"/>
  <c r="L112" i="7" s="1"/>
  <c r="M112" i="7" s="1"/>
  <c r="N112" i="7" s="1"/>
  <c r="K113" i="7"/>
  <c r="L113" i="7" s="1"/>
  <c r="M113" i="7" s="1"/>
  <c r="N113" i="7" s="1"/>
  <c r="K114" i="7"/>
  <c r="L114" i="7"/>
  <c r="M114" i="7" s="1"/>
  <c r="N114" i="7" s="1"/>
  <c r="F114" i="7" s="1"/>
  <c r="K115" i="7"/>
  <c r="L115" i="7" s="1"/>
  <c r="M115" i="7" s="1"/>
  <c r="N115" i="7" s="1"/>
  <c r="K116" i="7"/>
  <c r="L116" i="7" s="1"/>
  <c r="M116" i="7" s="1"/>
  <c r="N116" i="7" s="1"/>
  <c r="K117" i="7"/>
  <c r="L117" i="7"/>
  <c r="M117" i="7" s="1"/>
  <c r="N117" i="7" s="1"/>
  <c r="K118" i="7"/>
  <c r="L118" i="7" s="1"/>
  <c r="M118" i="7" s="1"/>
  <c r="N118" i="7" s="1"/>
  <c r="F118" i="7" s="1"/>
  <c r="K119" i="7"/>
  <c r="L119" i="7" s="1"/>
  <c r="M119" i="7" s="1"/>
  <c r="N119" i="7" s="1"/>
  <c r="K120" i="7"/>
  <c r="L120" i="7" s="1"/>
  <c r="M120" i="7" s="1"/>
  <c r="N120" i="7" s="1"/>
  <c r="K121" i="7"/>
  <c r="L121" i="7" s="1"/>
  <c r="M121" i="7" s="1"/>
  <c r="N121" i="7" s="1"/>
  <c r="K122" i="7"/>
  <c r="L122" i="7" s="1"/>
  <c r="M122" i="7" s="1"/>
  <c r="N122" i="7" s="1"/>
  <c r="F122" i="7" s="1"/>
  <c r="K123" i="7"/>
  <c r="L123" i="7"/>
  <c r="M123" i="7"/>
  <c r="N123" i="7" s="1"/>
  <c r="K124" i="7"/>
  <c r="L124" i="7" s="1"/>
  <c r="M124" i="7" s="1"/>
  <c r="N124" i="7" s="1"/>
  <c r="K125" i="7"/>
  <c r="L125" i="7" s="1"/>
  <c r="M125" i="7" s="1"/>
  <c r="N125" i="7" s="1"/>
  <c r="K126" i="7"/>
  <c r="L126" i="7" s="1"/>
  <c r="M126" i="7" s="1"/>
  <c r="N126" i="7" s="1"/>
  <c r="F126" i="7" s="1"/>
  <c r="K127" i="7"/>
  <c r="L127" i="7" s="1"/>
  <c r="M127" i="7" s="1"/>
  <c r="N127" i="7"/>
  <c r="K128" i="7"/>
  <c r="L128" i="7" s="1"/>
  <c r="M128" i="7" s="1"/>
  <c r="N128" i="7" s="1"/>
  <c r="K129" i="7"/>
  <c r="L129" i="7"/>
  <c r="M129" i="7" s="1"/>
  <c r="N129" i="7" s="1"/>
  <c r="K130" i="7"/>
  <c r="L130" i="7" s="1"/>
  <c r="M130" i="7" s="1"/>
  <c r="N130" i="7" s="1"/>
  <c r="F130" i="7" s="1"/>
  <c r="K131" i="7"/>
  <c r="L131" i="7" s="1"/>
  <c r="M131" i="7" s="1"/>
  <c r="N131" i="7" s="1"/>
  <c r="K132" i="7"/>
  <c r="L132" i="7" s="1"/>
  <c r="M132" i="7" s="1"/>
  <c r="N132" i="7" s="1"/>
  <c r="K133" i="7"/>
  <c r="L133" i="7" s="1"/>
  <c r="M133" i="7" s="1"/>
  <c r="N133" i="7" s="1"/>
  <c r="K134" i="7"/>
  <c r="L134" i="7" s="1"/>
  <c r="M134" i="7" s="1"/>
  <c r="N134" i="7" s="1"/>
  <c r="F134" i="7" s="1"/>
  <c r="K135" i="7"/>
  <c r="L135" i="7" s="1"/>
  <c r="M135" i="7" s="1"/>
  <c r="N135" i="7" s="1"/>
  <c r="K136" i="7"/>
  <c r="L136" i="7" s="1"/>
  <c r="M136" i="7" s="1"/>
  <c r="N136" i="7" s="1"/>
  <c r="K137" i="7"/>
  <c r="L137" i="7" s="1"/>
  <c r="M137" i="7" s="1"/>
  <c r="N137" i="7" s="1"/>
  <c r="K138" i="7"/>
  <c r="L138" i="7"/>
  <c r="M138" i="7" s="1"/>
  <c r="N138" i="7" s="1"/>
  <c r="F138" i="7" s="1"/>
  <c r="K139" i="7"/>
  <c r="L139" i="7" s="1"/>
  <c r="M139" i="7" s="1"/>
  <c r="N139" i="7" s="1"/>
  <c r="K140" i="7"/>
  <c r="L140" i="7" s="1"/>
  <c r="M140" i="7" s="1"/>
  <c r="N140" i="7" s="1"/>
  <c r="K141" i="7"/>
  <c r="L141" i="7" s="1"/>
  <c r="M141" i="7" s="1"/>
  <c r="N141" i="7" s="1"/>
  <c r="K142" i="7"/>
  <c r="L142" i="7" s="1"/>
  <c r="M142" i="7" s="1"/>
  <c r="N142" i="7" s="1"/>
  <c r="K143" i="7"/>
  <c r="L143" i="7" s="1"/>
  <c r="M143" i="7" s="1"/>
  <c r="N143" i="7" s="1"/>
  <c r="K144" i="7"/>
  <c r="L144" i="7"/>
  <c r="M144" i="7" s="1"/>
  <c r="N144" i="7" s="1"/>
  <c r="K145" i="7"/>
  <c r="L145" i="7" s="1"/>
  <c r="M145" i="7" s="1"/>
  <c r="N145" i="7" s="1"/>
  <c r="F145" i="7" s="1"/>
  <c r="K146" i="7"/>
  <c r="L146" i="7" s="1"/>
  <c r="M146" i="7" s="1"/>
  <c r="N146" i="7" s="1"/>
  <c r="K147" i="7"/>
  <c r="L147" i="7" s="1"/>
  <c r="M147" i="7" s="1"/>
  <c r="N147" i="7" s="1"/>
  <c r="K148" i="7"/>
  <c r="L148" i="7" s="1"/>
  <c r="M148" i="7" s="1"/>
  <c r="N148" i="7" s="1"/>
  <c r="K149" i="7"/>
  <c r="L149" i="7" s="1"/>
  <c r="M149" i="7" s="1"/>
  <c r="N149" i="7" s="1"/>
  <c r="F149" i="7" s="1"/>
  <c r="K150" i="7"/>
  <c r="L150" i="7"/>
  <c r="M150" i="7"/>
  <c r="N150" i="7" s="1"/>
  <c r="K151" i="7"/>
  <c r="L151" i="7" s="1"/>
  <c r="M151" i="7" s="1"/>
  <c r="N151" i="7" s="1"/>
  <c r="K152" i="7"/>
  <c r="L152" i="7" s="1"/>
  <c r="M152" i="7" s="1"/>
  <c r="N152" i="7" s="1"/>
  <c r="K153" i="7"/>
  <c r="L153" i="7" s="1"/>
  <c r="M153" i="7" s="1"/>
  <c r="N153" i="7" s="1"/>
  <c r="F153" i="7" s="1"/>
  <c r="K154" i="7"/>
  <c r="L154" i="7" s="1"/>
  <c r="M154" i="7"/>
  <c r="N154" i="7" s="1"/>
  <c r="K155" i="7"/>
  <c r="L155" i="7" s="1"/>
  <c r="M155" i="7" s="1"/>
  <c r="N155" i="7" s="1"/>
  <c r="K156" i="7"/>
  <c r="L156" i="7" s="1"/>
  <c r="M156" i="7" s="1"/>
  <c r="N156" i="7" s="1"/>
  <c r="F35" i="7"/>
  <c r="F19" i="7"/>
  <c r="F23" i="7"/>
  <c r="K15" i="7"/>
  <c r="L15" i="7" s="1"/>
  <c r="M15" i="7" s="1"/>
  <c r="N15" i="7" s="1"/>
  <c r="F15" i="7" s="1"/>
  <c r="A46" i="7" l="1"/>
  <c r="B46" i="7"/>
  <c r="C46" i="7"/>
  <c r="D46" i="7"/>
  <c r="E46" i="7"/>
  <c r="A50" i="7"/>
  <c r="B50" i="7"/>
  <c r="C50" i="7"/>
  <c r="D50" i="7"/>
  <c r="E50" i="7"/>
  <c r="E50" i="1"/>
  <c r="E46" i="1"/>
  <c r="I50" i="1" l="1"/>
  <c r="I46" i="1"/>
  <c r="G50" i="1"/>
  <c r="G46" i="1"/>
  <c r="Q50" i="1"/>
  <c r="Q46" i="1"/>
  <c r="D168" i="7" l="1"/>
  <c r="C168" i="7"/>
  <c r="B168" i="7"/>
  <c r="A168" i="7"/>
  <c r="D164" i="7"/>
  <c r="C164" i="7"/>
  <c r="B164" i="7"/>
  <c r="A164" i="7"/>
  <c r="E153" i="7"/>
  <c r="D153" i="7"/>
  <c r="C153" i="7"/>
  <c r="B153" i="7"/>
  <c r="A153" i="7"/>
  <c r="E149" i="7"/>
  <c r="D149" i="7"/>
  <c r="C149" i="7"/>
  <c r="B149" i="7"/>
  <c r="A149" i="7"/>
  <c r="E27" i="7"/>
  <c r="D27" i="7"/>
  <c r="C27" i="7"/>
  <c r="B27" i="7"/>
  <c r="A27" i="7"/>
  <c r="E23" i="7"/>
  <c r="D23" i="7"/>
  <c r="C23" i="7"/>
  <c r="B23" i="7"/>
  <c r="A23" i="7"/>
  <c r="E166" i="1"/>
  <c r="E168" i="7" s="1"/>
  <c r="O166" i="1"/>
  <c r="Q166" i="1" s="1"/>
  <c r="E162" i="1"/>
  <c r="E164" i="7" s="1"/>
  <c r="E158" i="1"/>
  <c r="O162" i="1"/>
  <c r="Q162" i="1" s="1"/>
  <c r="O152" i="1"/>
  <c r="Q152" i="1" s="1"/>
  <c r="I152" i="1"/>
  <c r="G152" i="1"/>
  <c r="O148" i="1"/>
  <c r="Q148" i="1" s="1"/>
  <c r="I148" i="1"/>
  <c r="G148" i="1"/>
  <c r="E32" i="1" l="1"/>
  <c r="E170" i="1" s="1"/>
  <c r="Q28" i="1"/>
  <c r="Q24" i="1"/>
  <c r="A172" i="7" l="1"/>
  <c r="B172" i="7"/>
  <c r="C172" i="7"/>
  <c r="D172" i="7"/>
  <c r="E172" i="7"/>
  <c r="A176" i="7"/>
  <c r="B176" i="7"/>
  <c r="C176" i="7"/>
  <c r="D176" i="7"/>
  <c r="E176" i="7"/>
  <c r="A180" i="7"/>
  <c r="B180" i="7"/>
  <c r="C180" i="7"/>
  <c r="D180" i="7"/>
  <c r="E180" i="7"/>
  <c r="A184" i="7"/>
  <c r="B184" i="7"/>
  <c r="C184" i="7"/>
  <c r="D184" i="7"/>
  <c r="A54" i="7"/>
  <c r="B54" i="7"/>
  <c r="C54" i="7"/>
  <c r="D54" i="7"/>
  <c r="A58" i="7"/>
  <c r="B58" i="7"/>
  <c r="C58" i="7"/>
  <c r="D58" i="7"/>
  <c r="A62" i="7"/>
  <c r="B62" i="7"/>
  <c r="C62" i="7"/>
  <c r="D62" i="7"/>
  <c r="A66" i="7"/>
  <c r="B66" i="7"/>
  <c r="C66" i="7"/>
  <c r="D66" i="7"/>
  <c r="A70" i="7"/>
  <c r="B70" i="7"/>
  <c r="C70" i="7"/>
  <c r="D70" i="7"/>
  <c r="A74" i="7"/>
  <c r="B74" i="7"/>
  <c r="C74" i="7"/>
  <c r="D74" i="7"/>
  <c r="A78" i="7"/>
  <c r="B78" i="7"/>
  <c r="C78" i="7"/>
  <c r="D78" i="7"/>
  <c r="A82" i="7"/>
  <c r="B82" i="7"/>
  <c r="C82" i="7"/>
  <c r="D82" i="7"/>
  <c r="A86" i="7"/>
  <c r="B86" i="7"/>
  <c r="C86" i="7"/>
  <c r="D86" i="7"/>
  <c r="A90" i="7"/>
  <c r="B90" i="7"/>
  <c r="C90" i="7"/>
  <c r="D90" i="7"/>
  <c r="A94" i="7"/>
  <c r="B94" i="7"/>
  <c r="C94" i="7"/>
  <c r="D94" i="7"/>
  <c r="A98" i="7"/>
  <c r="B98" i="7"/>
  <c r="C98" i="7"/>
  <c r="D98" i="7"/>
  <c r="A102" i="7"/>
  <c r="B102" i="7"/>
  <c r="C102" i="7"/>
  <c r="D102" i="7"/>
  <c r="A106" i="7"/>
  <c r="B106" i="7"/>
  <c r="C106" i="7"/>
  <c r="D106" i="7"/>
  <c r="A110" i="7"/>
  <c r="B110" i="7"/>
  <c r="C110" i="7"/>
  <c r="D110" i="7"/>
  <c r="A114" i="7"/>
  <c r="B114" i="7"/>
  <c r="C114" i="7"/>
  <c r="D114" i="7"/>
  <c r="A118" i="7"/>
  <c r="B118" i="7"/>
  <c r="C118" i="7"/>
  <c r="D118" i="7"/>
  <c r="E118" i="7"/>
  <c r="A122" i="7"/>
  <c r="B122" i="7"/>
  <c r="C122" i="7"/>
  <c r="D122" i="7"/>
  <c r="A126" i="7"/>
  <c r="B126" i="7"/>
  <c r="C126" i="7"/>
  <c r="D126" i="7"/>
  <c r="A130" i="7"/>
  <c r="B130" i="7"/>
  <c r="C130" i="7"/>
  <c r="D130" i="7"/>
  <c r="A134" i="7"/>
  <c r="B134" i="7"/>
  <c r="C134" i="7"/>
  <c r="D134" i="7"/>
  <c r="A138" i="7"/>
  <c r="B138" i="7"/>
  <c r="C138" i="7"/>
  <c r="D138" i="7"/>
  <c r="A19" i="7"/>
  <c r="B19" i="7"/>
  <c r="C19" i="7"/>
  <c r="D19" i="7"/>
  <c r="E19" i="7"/>
  <c r="A31" i="7"/>
  <c r="B31" i="7"/>
  <c r="C31" i="7"/>
  <c r="D31" i="7"/>
  <c r="E31" i="7"/>
  <c r="A35" i="7"/>
  <c r="B35" i="7"/>
  <c r="C35" i="7"/>
  <c r="D35" i="7"/>
  <c r="E35" i="7"/>
  <c r="A39" i="7"/>
  <c r="B39" i="7"/>
  <c r="C39" i="7"/>
  <c r="D39" i="7"/>
  <c r="E39" i="7"/>
  <c r="E110" i="1"/>
  <c r="E110" i="7" l="1"/>
  <c r="E182" i="1"/>
  <c r="E184" i="7" s="1"/>
  <c r="A160" i="7"/>
  <c r="B160" i="7"/>
  <c r="C160" i="7"/>
  <c r="D160" i="7"/>
  <c r="C159" i="7"/>
  <c r="O182" i="1" l="1"/>
  <c r="Q182" i="1" s="1"/>
  <c r="O178" i="1"/>
  <c r="Q178" i="1" s="1"/>
  <c r="O174" i="1"/>
  <c r="Q174" i="1" s="1"/>
  <c r="O170" i="1"/>
  <c r="Q170" i="1" s="1"/>
  <c r="O158" i="1"/>
  <c r="Q158" i="1" s="1"/>
  <c r="E160" i="7"/>
  <c r="E130" i="1" l="1"/>
  <c r="E130" i="7" s="1"/>
  <c r="E126" i="1"/>
  <c r="E126" i="7" s="1"/>
  <c r="E122" i="1" l="1"/>
  <c r="E122" i="7" s="1"/>
  <c r="E114" i="1"/>
  <c r="E114" i="7" s="1"/>
  <c r="E106" i="1"/>
  <c r="E106" i="7" s="1"/>
  <c r="E102" i="1"/>
  <c r="E102" i="7" s="1"/>
  <c r="E98" i="1"/>
  <c r="E98" i="7" s="1"/>
  <c r="E94" i="1"/>
  <c r="E94" i="7" s="1"/>
  <c r="E90" i="1"/>
  <c r="E90" i="7" s="1"/>
  <c r="E86" i="1"/>
  <c r="E86" i="7" s="1"/>
  <c r="E82" i="1"/>
  <c r="E82" i="7" s="1"/>
  <c r="E78" i="1"/>
  <c r="E78" i="7" s="1"/>
  <c r="E74" i="1" l="1"/>
  <c r="E74" i="7" s="1"/>
  <c r="O128" i="1" l="1"/>
  <c r="E134" i="1" l="1"/>
  <c r="E134" i="7" s="1"/>
  <c r="E54" i="1" l="1"/>
  <c r="E54" i="7" s="1"/>
  <c r="A45" i="7" l="1"/>
  <c r="E138" i="1" l="1"/>
  <c r="E138" i="7" s="1"/>
  <c r="D21" i="12" l="1"/>
  <c r="E145" i="7"/>
  <c r="D145" i="7"/>
  <c r="C145" i="7"/>
  <c r="B145" i="7"/>
  <c r="A145" i="7"/>
  <c r="C144" i="7"/>
  <c r="A14" i="7"/>
  <c r="E15" i="7"/>
  <c r="D15" i="7"/>
  <c r="C15" i="7"/>
  <c r="B15" i="7"/>
  <c r="A15" i="7"/>
  <c r="Q20" i="1" l="1"/>
  <c r="Q40" i="1"/>
  <c r="Q36" i="1"/>
  <c r="Q32" i="1"/>
  <c r="O16" i="1"/>
  <c r="Q16" i="1" s="1"/>
  <c r="O144" i="1" l="1"/>
  <c r="Q144" i="1" s="1"/>
  <c r="I144" i="1"/>
  <c r="G144" i="1"/>
  <c r="O140" i="1" l="1"/>
  <c r="O138" i="1"/>
  <c r="O136" i="1"/>
  <c r="O134" i="1"/>
  <c r="O130" i="1"/>
  <c r="Q130" i="1" s="1"/>
  <c r="O126" i="1"/>
  <c r="Q126" i="1" s="1"/>
  <c r="O122" i="1"/>
  <c r="Q122" i="1" s="1"/>
  <c r="O118" i="1"/>
  <c r="Q118" i="1" s="1"/>
  <c r="O114" i="1"/>
  <c r="Q114" i="1" s="1"/>
  <c r="Q110" i="1"/>
  <c r="O106" i="1"/>
  <c r="Q106" i="1" s="1"/>
  <c r="O102" i="1"/>
  <c r="Q102" i="1" s="1"/>
  <c r="O98" i="1"/>
  <c r="Q98" i="1" s="1"/>
  <c r="O94" i="1"/>
  <c r="Q94" i="1" s="1"/>
  <c r="O90" i="1"/>
  <c r="Q90" i="1" s="1"/>
  <c r="O86" i="1"/>
  <c r="Q86" i="1" s="1"/>
  <c r="O82" i="1"/>
  <c r="Q82" i="1" s="1"/>
  <c r="O78" i="1"/>
  <c r="Q78" i="1" s="1"/>
  <c r="O74" i="1"/>
  <c r="Q74" i="1" s="1"/>
  <c r="O70" i="1"/>
  <c r="Q70" i="1" s="1"/>
  <c r="E70" i="1"/>
  <c r="E70" i="7" s="1"/>
  <c r="Q66" i="1"/>
  <c r="E66" i="1"/>
  <c r="E66" i="7" s="1"/>
  <c r="O62" i="1"/>
  <c r="Q62" i="1" s="1"/>
  <c r="E62" i="1"/>
  <c r="E62" i="7" s="1"/>
  <c r="Q58" i="1"/>
  <c r="G58" i="1"/>
  <c r="E58" i="1"/>
  <c r="E58" i="7" s="1"/>
  <c r="Q54" i="1"/>
  <c r="Q138" i="1" l="1"/>
  <c r="Q134" i="1"/>
  <c r="B19" i="12" l="1"/>
  <c r="F14" i="12"/>
  <c r="G17" i="12"/>
  <c r="G16" i="12"/>
  <c r="B2" i="3" l="1"/>
  <c r="E12" i="3" l="1"/>
  <c r="E13" i="3" s="1"/>
  <c r="E15" i="3" s="1"/>
  <c r="A20" i="11" l="1"/>
  <c r="D12" i="11" l="1"/>
  <c r="D11" i="11"/>
  <c r="A2" i="7" l="1"/>
  <c r="B3" i="3" l="1"/>
  <c r="D3" i="1"/>
  <c r="P8" i="1" l="1"/>
  <c r="R12" i="1" s="1"/>
  <c r="R50" i="1" l="1"/>
  <c r="R46" i="1"/>
  <c r="R162" i="1"/>
  <c r="R166" i="1"/>
  <c r="R152" i="1"/>
  <c r="R148" i="1"/>
  <c r="R24" i="1"/>
  <c r="R28" i="1"/>
  <c r="R182" i="1"/>
  <c r="R158" i="1"/>
  <c r="R174" i="1"/>
  <c r="R178" i="1"/>
  <c r="R170" i="1"/>
  <c r="R40" i="1"/>
  <c r="R36" i="1"/>
  <c r="R32" i="1"/>
  <c r="R16" i="1"/>
  <c r="R20" i="1"/>
  <c r="R144" i="1"/>
  <c r="R54" i="1"/>
  <c r="R94" i="1"/>
  <c r="R90" i="1"/>
  <c r="R58" i="1"/>
  <c r="R86" i="1"/>
  <c r="R122" i="1"/>
  <c r="R66" i="1"/>
  <c r="R98" i="1"/>
  <c r="R130" i="1"/>
  <c r="R62" i="1"/>
  <c r="R126" i="1"/>
  <c r="R134" i="1"/>
  <c r="R78" i="1"/>
  <c r="R110" i="1"/>
  <c r="R74" i="1"/>
  <c r="R106" i="1"/>
  <c r="R70" i="1"/>
  <c r="R102" i="1"/>
  <c r="R82" i="1"/>
  <c r="R114" i="1"/>
  <c r="R138" i="1"/>
  <c r="R118" i="1"/>
  <c r="P7" i="1"/>
  <c r="P6" i="1"/>
  <c r="H50" i="1" l="1"/>
  <c r="J50" i="1"/>
  <c r="H46" i="1"/>
  <c r="J46" i="1"/>
  <c r="J162" i="1"/>
  <c r="J166" i="1"/>
  <c r="H162" i="1"/>
  <c r="F162" i="1" s="1"/>
  <c r="H166" i="1"/>
  <c r="H152" i="1"/>
  <c r="H148" i="1"/>
  <c r="J148" i="1"/>
  <c r="J152" i="1"/>
  <c r="H24" i="1"/>
  <c r="H28" i="1"/>
  <c r="J24" i="1"/>
  <c r="J28" i="1"/>
  <c r="H182" i="1"/>
  <c r="J182" i="1"/>
  <c r="H158" i="1"/>
  <c r="H178" i="1"/>
  <c r="H170" i="1"/>
  <c r="H174" i="1"/>
  <c r="J158" i="1"/>
  <c r="J178" i="1"/>
  <c r="J170" i="1"/>
  <c r="J174" i="1"/>
  <c r="J36" i="1"/>
  <c r="J16" i="1"/>
  <c r="J20" i="1"/>
  <c r="J40" i="1"/>
  <c r="J32" i="1"/>
  <c r="H20" i="1"/>
  <c r="H32" i="1"/>
  <c r="H36" i="1"/>
  <c r="H16" i="1"/>
  <c r="H40" i="1"/>
  <c r="H144" i="1"/>
  <c r="J144" i="1"/>
  <c r="J58" i="1"/>
  <c r="J54" i="1"/>
  <c r="J66" i="1"/>
  <c r="J62" i="1"/>
  <c r="J110" i="1"/>
  <c r="J98" i="1"/>
  <c r="J94" i="1"/>
  <c r="J74" i="1"/>
  <c r="J138" i="1"/>
  <c r="J134" i="1"/>
  <c r="J130" i="1"/>
  <c r="J126" i="1"/>
  <c r="J114" i="1"/>
  <c r="J106" i="1"/>
  <c r="J102" i="1"/>
  <c r="J90" i="1"/>
  <c r="J86" i="1"/>
  <c r="J82" i="1"/>
  <c r="J78" i="1"/>
  <c r="J70" i="1"/>
  <c r="J122" i="1"/>
  <c r="J118" i="1"/>
  <c r="H122" i="1"/>
  <c r="H118" i="1"/>
  <c r="H54" i="1"/>
  <c r="H66" i="1"/>
  <c r="H126" i="1"/>
  <c r="H110" i="1"/>
  <c r="H102" i="1"/>
  <c r="H94" i="1"/>
  <c r="H86" i="1"/>
  <c r="H74" i="1"/>
  <c r="H138" i="1"/>
  <c r="H62" i="1"/>
  <c r="H134" i="1"/>
  <c r="H130" i="1"/>
  <c r="H114" i="1"/>
  <c r="H106" i="1"/>
  <c r="H98" i="1"/>
  <c r="H90" i="1"/>
  <c r="H82" i="1"/>
  <c r="H78" i="1"/>
  <c r="H70" i="1"/>
  <c r="H58" i="1"/>
  <c r="F46" i="1" l="1"/>
  <c r="F50" i="1"/>
  <c r="P162" i="1"/>
  <c r="F164" i="7"/>
  <c r="G164" i="7" s="1"/>
  <c r="F166" i="1"/>
  <c r="F148" i="1"/>
  <c r="F152" i="1"/>
  <c r="F28" i="1"/>
  <c r="F24" i="1"/>
  <c r="F182" i="1"/>
  <c r="F184" i="7" s="1"/>
  <c r="F174" i="1"/>
  <c r="F176" i="7" s="1"/>
  <c r="F170" i="1"/>
  <c r="F172" i="7" s="1"/>
  <c r="F178" i="1"/>
  <c r="F180" i="7" s="1"/>
  <c r="F158" i="1"/>
  <c r="F98" i="1"/>
  <c r="F86" i="1"/>
  <c r="F102" i="1"/>
  <c r="F32" i="1"/>
  <c r="F36" i="1"/>
  <c r="F16" i="1"/>
  <c r="F20" i="1"/>
  <c r="F40" i="1"/>
  <c r="F144" i="1"/>
  <c r="F130" i="1"/>
  <c r="F74" i="1"/>
  <c r="F78" i="1"/>
  <c r="F62" i="1"/>
  <c r="F58" i="1"/>
  <c r="F90" i="1"/>
  <c r="F110" i="1"/>
  <c r="F70" i="1"/>
  <c r="F126" i="1"/>
  <c r="F122" i="1"/>
  <c r="F114" i="1"/>
  <c r="F138" i="1"/>
  <c r="F54" i="1"/>
  <c r="F134" i="1"/>
  <c r="F118" i="1"/>
  <c r="F106" i="1"/>
  <c r="F94" i="1"/>
  <c r="F66" i="1"/>
  <c r="F82" i="1"/>
  <c r="P50" i="1" l="1"/>
  <c r="G50" i="7"/>
  <c r="P46" i="1"/>
  <c r="G46" i="7"/>
  <c r="P24" i="1"/>
  <c r="G23" i="7"/>
  <c r="P28" i="1"/>
  <c r="G27" i="7"/>
  <c r="P152" i="1"/>
  <c r="G153" i="7"/>
  <c r="P148" i="1"/>
  <c r="G149" i="7"/>
  <c r="P166" i="1"/>
  <c r="F168" i="7"/>
  <c r="G168" i="7" s="1"/>
  <c r="P178" i="1"/>
  <c r="G184" i="7"/>
  <c r="G172" i="7"/>
  <c r="P170" i="1"/>
  <c r="G176" i="7"/>
  <c r="P182" i="1"/>
  <c r="P158" i="1"/>
  <c r="F160" i="7"/>
  <c r="G160" i="7" s="1"/>
  <c r="P174" i="1"/>
  <c r="G180" i="7"/>
  <c r="G114" i="7"/>
  <c r="G35" i="7"/>
  <c r="G19" i="7"/>
  <c r="P98" i="1"/>
  <c r="P86" i="1"/>
  <c r="G86" i="7"/>
  <c r="P102" i="1"/>
  <c r="G102" i="7"/>
  <c r="P54" i="1"/>
  <c r="P126" i="1"/>
  <c r="P74" i="1"/>
  <c r="P36" i="1"/>
  <c r="P106" i="1"/>
  <c r="P70" i="1"/>
  <c r="P90" i="1"/>
  <c r="P32" i="1"/>
  <c r="G31" i="7"/>
  <c r="P82" i="1"/>
  <c r="P118" i="1"/>
  <c r="P114" i="1"/>
  <c r="P58" i="1"/>
  <c r="P62" i="1"/>
  <c r="P40" i="1"/>
  <c r="G39" i="7"/>
  <c r="P16" i="1"/>
  <c r="G15" i="7"/>
  <c r="P94" i="1"/>
  <c r="P110" i="1"/>
  <c r="P138" i="1"/>
  <c r="P130" i="1"/>
  <c r="P144" i="1"/>
  <c r="G145" i="7"/>
  <c r="P66" i="1"/>
  <c r="P134" i="1"/>
  <c r="P122" i="1"/>
  <c r="P78" i="1"/>
  <c r="P20" i="1"/>
  <c r="G54" i="7"/>
  <c r="G138" i="7"/>
  <c r="G130" i="7"/>
  <c r="G94" i="7"/>
  <c r="G58" i="7"/>
  <c r="G62" i="7"/>
  <c r="G70" i="7"/>
  <c r="G106" i="7"/>
  <c r="G78" i="7"/>
  <c r="G82" i="7"/>
  <c r="G90" i="7"/>
  <c r="G134" i="7"/>
  <c r="G122" i="7"/>
  <c r="G66" i="7"/>
  <c r="G118" i="7"/>
  <c r="G126" i="7"/>
  <c r="G110" i="7"/>
  <c r="G98" i="7"/>
  <c r="G74" i="7"/>
  <c r="G157" i="7" l="1"/>
  <c r="P156" i="1"/>
  <c r="P186" i="1"/>
  <c r="P189" i="1" s="1"/>
  <c r="D11" i="3" s="1"/>
  <c r="D12" i="3" s="1"/>
  <c r="D13" i="3" s="1"/>
  <c r="D15" i="3" s="1"/>
  <c r="G188" i="7"/>
  <c r="G193" i="7" s="1"/>
  <c r="G142" i="7"/>
  <c r="G43" i="7"/>
  <c r="P44" i="1"/>
  <c r="P142" i="1"/>
  <c r="D21" i="3" l="1"/>
  <c r="D26" i="3" s="1"/>
  <c r="D28" i="3" s="1"/>
  <c r="D30" i="3" s="1"/>
  <c r="G197" i="7"/>
  <c r="P188" i="1"/>
  <c r="P190" i="1" s="1"/>
  <c r="P191" i="1" s="1"/>
  <c r="P192" i="1" s="1"/>
  <c r="P193" i="1" s="1"/>
  <c r="C11" i="3" s="1"/>
  <c r="G192" i="7"/>
  <c r="G194" i="7" s="1"/>
  <c r="G44" i="7" l="1"/>
  <c r="G143" i="7"/>
  <c r="G158" i="7"/>
  <c r="G189" i="7"/>
  <c r="I191" i="7" l="1"/>
  <c r="F11" i="3"/>
  <c r="P194" i="1"/>
  <c r="C12" i="3"/>
  <c r="C13" i="3" s="1"/>
  <c r="C14" i="3" s="1"/>
  <c r="F12" i="3" l="1"/>
  <c r="F13" i="3"/>
  <c r="G195" i="7" l="1"/>
  <c r="G196" i="7" s="1"/>
  <c r="G198" i="7" s="1"/>
  <c r="F14" i="3"/>
  <c r="F31" i="3" s="1"/>
  <c r="F31" i="12" s="1"/>
  <c r="C15" i="3"/>
  <c r="E19" i="3" l="1"/>
  <c r="C17" i="3"/>
  <c r="E20" i="3"/>
  <c r="F20" i="3" s="1"/>
  <c r="F15" i="3"/>
  <c r="F19" i="3" l="1"/>
  <c r="E21" i="3"/>
  <c r="C18" i="3"/>
  <c r="F17" i="3"/>
  <c r="C21" i="3" l="1"/>
  <c r="F18" i="3"/>
  <c r="E24" i="3" l="1"/>
  <c r="F24" i="3" s="1"/>
  <c r="F30" i="12" s="1"/>
  <c r="E23" i="3"/>
  <c r="F21" i="3"/>
  <c r="C26" i="3"/>
  <c r="C27" i="3" s="1"/>
  <c r="E25" i="3" l="1"/>
  <c r="F25" i="3" s="1"/>
  <c r="F23" i="3"/>
  <c r="F29" i="12" s="1"/>
  <c r="C28" i="3" l="1"/>
  <c r="E26" i="3"/>
  <c r="E27" i="3" s="1"/>
  <c r="F27" i="3" s="1"/>
  <c r="F26" i="3" l="1"/>
  <c r="C29" i="3"/>
  <c r="E28" i="3" l="1"/>
  <c r="C30" i="3"/>
  <c r="E29" i="3" l="1"/>
  <c r="F29" i="3" s="1"/>
  <c r="G22" i="11" s="1"/>
  <c r="F28" i="3"/>
  <c r="F28" i="12"/>
  <c r="E30" i="3" l="1"/>
  <c r="F30" i="3" s="1"/>
  <c r="E7" i="3" s="1"/>
  <c r="G21" i="11" s="1"/>
  <c r="G26" i="12" l="1"/>
  <c r="G8" i="1"/>
</calcChain>
</file>

<file path=xl/sharedStrings.xml><?xml version="1.0" encoding="utf-8"?>
<sst xmlns="http://schemas.openxmlformats.org/spreadsheetml/2006/main" count="389" uniqueCount="260">
  <si>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</si>
  <si>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</si>
  <si>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</si>
  <si>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</si>
  <si>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</si>
  <si>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</si>
  <si>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</si>
  <si>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Աշխատավարձին</t>
  </si>
  <si>
    <t>Տրանսպորտային ծախսերի գործակիցը</t>
  </si>
  <si>
    <t>Մեք. և սարք. շահագործմանը</t>
  </si>
  <si>
    <t>Շինարարական աշխատանքների արժեքը -</t>
  </si>
  <si>
    <t>հազ.դր.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</si>
  <si>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</si>
  <si>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</si>
  <si>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</si>
  <si>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</si>
  <si>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</si>
  <si>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</si>
  <si>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</si>
  <si>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</si>
  <si>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</si>
  <si>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</si>
  <si>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</si>
  <si>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</si>
  <si>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Առաջացած աղբի տեղափոխում 0.15%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</si>
  <si>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</si>
  <si>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</si>
  <si>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</si>
  <si>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</si>
  <si>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</si>
  <si>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Չնախատեսված ծախսեր 3%</t>
  </si>
  <si>
    <t>ԱԱՀ 20%</t>
  </si>
  <si>
    <t>Այդ թվում վերադարձի գումարը</t>
  </si>
  <si>
    <t>Նախ.</t>
  </si>
  <si>
    <t>ԱՄՓՈՓ ՆԱԽԱՇԻՎ</t>
  </si>
  <si>
    <t>հազար դրամ</t>
  </si>
  <si>
    <t>ՊԱՅՄԱՆԱԳՐԻ ՀԱՄԱՐԸ</t>
  </si>
  <si>
    <t>ՆԱԽԱԳԾԻ ԱՆՎԱՆՈՒՄԸ</t>
  </si>
  <si>
    <t>ՏՎՅԱԼՆԵՐ</t>
  </si>
  <si>
    <t>Ինդեքսավորումը՝</t>
  </si>
  <si>
    <t>ՊԱՏՎԻՐԱՏՈՒ</t>
  </si>
  <si>
    <t>ԲՈՎԱՆԴԱԿՈՒԹՅՈՒՆ</t>
  </si>
  <si>
    <t>Բացատրագիր</t>
  </si>
  <si>
    <t>Ամփոփ նախահաշիվ</t>
  </si>
  <si>
    <t>Ծավալաթերթ նախահաշիվ</t>
  </si>
  <si>
    <t>Ծրագրի անվանումը`</t>
  </si>
  <si>
    <t>Ծրագրի անվանումը</t>
  </si>
  <si>
    <t>Ընդամենը                 (հազար դրամ)</t>
  </si>
  <si>
    <t xml:space="preserve">Ընդամենը </t>
  </si>
  <si>
    <t>1 ՄԻԱՎՈՐԻ ԱՐԺԵՔԸ /հազ. Դրամ/</t>
  </si>
  <si>
    <t>ՀԱԶ. ԴՐԱՄ</t>
  </si>
  <si>
    <t>ԾԱՎԱԼԱԹԵՐԹ ՆԱԽԱՀԱՇԻՎ</t>
  </si>
  <si>
    <t>Ընդամենը / Итого</t>
  </si>
  <si>
    <t>Վերադիր ծախսեր 13.3% / 
Накладные расходы 13,3%</t>
  </si>
  <si>
    <t>Շահույթ 11.0% / Прибыль 11,0%</t>
  </si>
  <si>
    <t>մ3 / м3</t>
  </si>
  <si>
    <t>տ / т</t>
  </si>
  <si>
    <t>ԱԱՀ 20% / 20% НДС</t>
  </si>
  <si>
    <t>հատ / штук</t>
  </si>
  <si>
    <t>կգ / кг</t>
  </si>
  <si>
    <t>´²ò²îð²¶Æð</t>
  </si>
  <si>
    <t>Ü³Ë³Ñ³ßÇíÁ Ï³½Ùí³Í է ûñ»Ýë¹ñáõÃÛ³Ùµ ë³ÑÙ³Ýí³Í Ï³ñ·Ç Ñ³Ù³å³ï³ëË³Ý: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</si>
  <si>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</si>
  <si>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</si>
  <si>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³ÝóÙ³Ý ·áñÍ³ÏÇóÝ»ñáí`</t>
  </si>
  <si>
    <t>³ßË³ï³í³ñÓÇ մասով</t>
  </si>
  <si>
    <t>Ù»ù»Ý³Ý»ñÇ ß³Ñ³·áñÍÙ³Ý մասով</t>
  </si>
  <si>
    <t>Ñ³½© ¹ñ³Ù ÙÇçÇÝ ³ßË³ï³í³ñÓÇ ã³÷áí:</t>
  </si>
  <si>
    <t>ամսվա ÇÝýáñÙ³óÇáÝ ï»Õ»Ï³·ñÇó  ³í»É³óñ³Í `</t>
  </si>
  <si>
    <t>ԱÛÉ ÝÛáõÃ»ñ-</t>
  </si>
  <si>
    <t>Պ³Ñ»ëï³ÛÇÝ Í³Ëë»ñ-</t>
  </si>
  <si>
    <t>Տրանսպորտային Í³Ëë»ñ-</t>
  </si>
  <si>
    <t xml:space="preserve">Ý³Ë³Ñ³ßí³ÛÇÝ ÁÝ¹Ñ³Ýáõñ ³ñÅ»ùÁ Ï³½ÙáõÙ ¿ </t>
  </si>
  <si>
    <t>Ñ³½. ¹ñ³Ù</t>
  </si>
  <si>
    <t>այդ թվում  ԱԱՀ</t>
  </si>
  <si>
    <t xml:space="preserve">     ²å³ÙáÝï³Åí³Í åÇï³ÝÇ ÝÛáõÃ»ñÁ ընդունման-հանձնման ակտով կապալառուն հանձնում</t>
  </si>
  <si>
    <t>է å³ïíÇñ³ïáõÇ տնօրինությանը:</t>
  </si>
  <si>
    <t xml:space="preserve">      ÜÛáõÃ»ñÇ ³ñÅ»ùÝ»ñÁ,áñáÝù µ³ó³Ï³ÛáõÙ »Ý ÇÝýáñÙ³óÇáÝ ï»Õ»Ï³·ñÇó ßÇÝ³ñ³ñáõÃÛ³Ý </t>
  </si>
  <si>
    <t xml:space="preserve"> å³ÑÇÝ Ï³å³É³éáõ Ï³½Ù³Ï»ñåáõÃÛáõÝÁ å³ïíÇñ³ïáõÇÝ å»ïù ¿ Ý»ñÏ³Û³óÝÇ Ñ³Ù³å³-</t>
  </si>
  <si>
    <t>ï³ëË³Ý Ñ³ßÇí-³åñ³Ýù³·ñ»ñ:</t>
  </si>
  <si>
    <t xml:space="preserve">      ì×³ñáõÙÝ»ñÁ Ï³ï³ñ»É ÷³ëï³óÇ Ï³ï³ñí³Í ³ßË³ï³ÝùÝ»ñÇ ÑÇÙ³Ý íñ³, ըստ</t>
  </si>
  <si>
    <t xml:space="preserve"> վավերացված կատարողական ակտերի։</t>
  </si>
  <si>
    <t xml:space="preserve">          Կազմեց  </t>
  </si>
  <si>
    <t xml:space="preserve">   Լոկալ նախահաշիվներում աշխատավարձի և մեքենա-շահագործման մասով կիրառված է 1.2 սուղ </t>
  </si>
  <si>
    <t xml:space="preserve">պայմանների գործակից, հաշվի առնելով, որ աշխատանքները  կատարվում են շահագործվող </t>
  </si>
  <si>
    <t>շինությունում (ՇՆԵՎԿ IV-2-82-6.1)</t>
  </si>
  <si>
    <t xml:space="preserve">   ÈáÏ³É Ý³Ë³Ñ³ßÇíÝ»ñáõÙ ³ßË³ï³í³ñÓÇ ¨ Ù»ù»Ý³-ß³Ñ³·áñÍÙ³Ý Ù³ëáí ÏÇñ³éí³Í ¿ 1.15 </t>
  </si>
  <si>
    <t>ëáõÕ å³ÛÙ³ÝÝ»ñÇ ·áñÍ³ÏÇó և 1.2 գործող մալուխների շուրջ կատարվող աշխատանքների</t>
  </si>
  <si>
    <t xml:space="preserve"> համար Ñ³ßíÇ ³éÝ»Éáí, áñ ûµ»ÏïÁ Ï³éáõóíáõÙ ¿ ù³Õ³ùÇ ÷áùñ Ï»ÝïñáÝÇ ÇÝï»ÝëÇí</t>
  </si>
  <si>
    <t xml:space="preserve"> µ³ÝáõÏ ïñ³Ýëåáñï³ÛÇÝ ¨ Ñ»ïÇáïÝ ß³ñÅÙ³Ý  å³ÛÙ³ÝÝ»ñáõÙ (ÞÜºìÎ IV-2-82.6.9) </t>
  </si>
  <si>
    <t xml:space="preserve">      Լոկալ նախահաշիվներում աշխատավարձի և մեքենա-շահագործման մասով կիրառված է  1.2 սուղ  պայմանների գործակից, հաշվի առնելով, որ աշխատանքները  կատարվում են  շահագործվող շինությունում (ՇՆԵՎԿ IV-2-82-6.1)</t>
  </si>
  <si>
    <t xml:space="preserve">     ÈáÏ³É Ý³Ë³Ñ³ßÇíÝ»ñáõÙ ³ßË³ï³í³ñÓÇ ¨ Ù»ù»Ý³-ß³Ñ³·áñÍÙ³Ý Ù³ëáí ÏÇñ³éí³Í ¿ 1.15 ëáõÕ å³ÛÙ³ÝÝ»ñÇ ·áñÍ³ÏÇó և 1.2 գործող մալուխների շուրջ կատարվող աշխատանքների  համար Ñ³ßíÇ ³éÝ»Éáí, áñ ûµ»ÏïÁ Ï³éáõóíáõÙ ¿ ù³Õ³ùÇ ÷áùñ Ï»ÝïñáÝÇ ÇÝï»ÝëÇí  µ³ÝáõÏ ïñ³Ýëåáñï³ÛÇÝ ¨ Ñ»ïÇáïÝ ß³ñÅÙ³Ý  å³ÛÙ³ÝÝ»ñáõÙ (ÞÜºìÎ IV-2-82.6.9) </t>
  </si>
  <si>
    <t>մ / м</t>
  </si>
  <si>
    <t>6--2</t>
  </si>
  <si>
    <t>33-621</t>
  </si>
  <si>
    <t>Մետաղական հենասյուների մոնտաժում                                  Монтаж стальных труб</t>
  </si>
  <si>
    <t>Ինֆ. Տեղ</t>
  </si>
  <si>
    <t xml:space="preserve">Ամրան A-III Ø=16մմ /մետաղական հենասյուների տակ/                     Арматура A-III Ø=16мм  /под стальные трубы/ </t>
  </si>
  <si>
    <t xml:space="preserve">Ամրան A-III Ø=16մմ </t>
  </si>
  <si>
    <t>8-363-1</t>
  </si>
  <si>
    <t>Պողպատե թիթեղ  3,0մմ</t>
  </si>
  <si>
    <t>Պողպատե թիթեղ  3,0մմ          Стальной лист 3,0мм</t>
  </si>
  <si>
    <t>Սեղմակի կախիչ ամրանով  A-III Ø=16մմ                                          Крючок из арматуры A-III Ø=16мм</t>
  </si>
  <si>
    <t>8-594-1</t>
  </si>
  <si>
    <t>կ-տ / к-т</t>
  </si>
  <si>
    <t xml:space="preserve">Ձգվող շրջակապ CSL180 (Стяжной хомут)                                           Стяжной хомут CSL180 </t>
  </si>
  <si>
    <t>Ճյուղավորման ծակող սեղմակ CT70A</t>
  </si>
  <si>
    <t xml:space="preserve">Ճյուղավորման ծակող սեղմակ CT70A                                     Ответвительный зажим CT70A </t>
  </si>
  <si>
    <t>Ճյուղավորման ծակող սեղմակ ER95-13</t>
  </si>
  <si>
    <t>Ճյուղավորման ծակող սեղմակ ER95-13                                          Ответвительный зажим ER95-13</t>
  </si>
  <si>
    <t>8-368-4</t>
  </si>
  <si>
    <t>Ծայրային պաշտպանիչ թասակ   CE6.35</t>
  </si>
  <si>
    <t>Ծայրային պաշտպանիչ թասակ   CE6.35                                     Защитный колпачок CE6.35</t>
  </si>
  <si>
    <t>Մետաղական հենասյուների յուղաներկում 2 անգամ                  Окраска стальных труб /держателей/ антикор. краской /2 раза /</t>
  </si>
  <si>
    <t>15-613</t>
  </si>
  <si>
    <t>100մ2 / 100м2</t>
  </si>
  <si>
    <t>Ներկ Սուրիկ</t>
  </si>
  <si>
    <t>Օլիֆ</t>
  </si>
  <si>
    <t>հատ/штук</t>
  </si>
  <si>
    <t>Սեղմակ PA1500</t>
  </si>
  <si>
    <t>Ձգվող շրջակապ CSL180</t>
  </si>
  <si>
    <t xml:space="preserve">Հիմնավորում / Обоснование </t>
  </si>
  <si>
    <t>Աշխատանքների անվանումը / Наименование работ</t>
  </si>
  <si>
    <t>Չափման միավորը / Единица измерения</t>
  </si>
  <si>
    <t>Ծավալը  / Обьем</t>
  </si>
  <si>
    <t>1 Միավորի արժեքը հազ.դրամ / Стоимость 1 единицы тыс. AMD</t>
  </si>
  <si>
    <t xml:space="preserve">Այդ թվում / В том числе </t>
  </si>
  <si>
    <t xml:space="preserve">Ընդհանուր արժեքը / Общая стоимость </t>
  </si>
  <si>
    <t xml:space="preserve">Նյութերի արժեքը / Стоимость материалов </t>
  </si>
  <si>
    <t>Նյութերի արժեքը / Стоимость материалов</t>
  </si>
  <si>
    <t xml:space="preserve">Աշխատավարձ / Зарплата </t>
  </si>
  <si>
    <t>Մեքենա-մեխանիզմի շահագործում / Работа машины-механизма</t>
  </si>
  <si>
    <t xml:space="preserve">Նյութերի ծախսը և արժեքը 1 միավորի համար / Расход материала и стоимость 1 единицы                                                                    </t>
  </si>
  <si>
    <t>Ըստ նորմերի / По нормам</t>
  </si>
  <si>
    <t xml:space="preserve">Գործող գներով / Поо текущим  ценам </t>
  </si>
  <si>
    <t>Ըստ նորմերի /  По нормам</t>
  </si>
  <si>
    <t xml:space="preserve">Գործող գներով / По текущим ценам </t>
  </si>
  <si>
    <t>Անվանումը / Название</t>
  </si>
  <si>
    <t>Քանակը / Количество</t>
  </si>
  <si>
    <t>Արժեքը / Стоимость</t>
  </si>
  <si>
    <t xml:space="preserve">Ընդհանուր արժեքը /  Общая стоимость </t>
  </si>
  <si>
    <t>Հազ դրամ /тысяча AMD/</t>
  </si>
  <si>
    <t xml:space="preserve">      ÜÛáõÃ»ñÇ ³ñÅ»ùÝ»ñÁ í»ñóí³Í »Ý ÐÐ ýÇÝ³ÝëÝ»ñÇ Ý³Ë³ñ³ñáõÃÛ³Ý` 2021 թվականի հոկտեմբեր</t>
  </si>
  <si>
    <t>Պողպատ շերտավոր 30x3մմ</t>
  </si>
  <si>
    <t>Ցածրավոլտ մեկուսիչ ՏՖ-20</t>
  </si>
  <si>
    <t>Ցածրավոլտ մեկուսիչ ՏՖ-20                      Изолятор ТФ-20</t>
  </si>
  <si>
    <t>Մետաղական պահունակների   յուղաներկում 2 անգամ              Окраска держателей антикор. краской /2 раза/</t>
  </si>
  <si>
    <t>Պողպատ շերտավոր 30x3մմ /հողանցման համար/                    Лист стальной 30x3мм /для заземления/</t>
  </si>
  <si>
    <t>Սեղմակ PA1500 (зажим анкерный)                                       Зажим анкерный PA1500</t>
  </si>
  <si>
    <t>Կազմեց՝......................................................................Գ.Մեսրոպյան</t>
  </si>
  <si>
    <t>Գ.Մեսրոպյան</t>
  </si>
  <si>
    <t>Կազմեց՝.......................................................................................Գ.Մեսրոպյան</t>
  </si>
  <si>
    <t>Կազմեց՝..........................................................................................Գ.Մեսրոպյան</t>
  </si>
  <si>
    <t>Պայմանագիր՝</t>
  </si>
  <si>
    <t>Նախահաշիվը կազմված է հիմք ունենալով &lt;&lt;Շահումյանի Ա. Համբարձումյանի անվան միջնակարգ դպրոց&gt;&gt; ՊՈԱԿ֊ի կողմից տրված թերությունների ակտը</t>
  </si>
  <si>
    <t xml:space="preserve">      èáõµÉáõó ¹ñ³ÙÇ ³ÝóÙ³Ý ·áñÍ³ÏÇóÁ Ñ³ßí³ñÏí³Í ¿ ³ßË³ïáÕÝ»ñÇ ³Ùë³Ï³Ý  211339</t>
  </si>
  <si>
    <t>մ2 / м2</t>
  </si>
  <si>
    <t>Անկյունակ 45x45x4մմ                       /սեղմակի կախման/                              Угольник 45x45x4мм</t>
  </si>
  <si>
    <t>Անկյունակ 45x45x4մմ</t>
  </si>
  <si>
    <t>Հաղորդալար АППВ -2*1.5մմ2</t>
  </si>
  <si>
    <t>Անկյունակ 45x45x4մմ /հողանցման համար/               Угольник 45x45x4мм /для заземления/</t>
  </si>
  <si>
    <t>1984 ÃíÇ ·Ý»ñáí »õ í»ñ³Ñ³ßí³ñÏí³Í 2022Ã© ·Ý»ñáí« Ñ³Ù³Ó³ÛÝ éáõµÉáõó ¹ñ³ÙÇ</t>
  </si>
  <si>
    <t>ԲԱՑԱՏՐԱԳԻՐ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</si>
  <si>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</si>
  <si>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</si>
  <si>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</si>
  <si>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</si>
  <si>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</si>
  <si>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</si>
  <si>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</si>
  <si>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</si>
  <si>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</si>
  <si>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</si>
  <si>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</si>
  <si>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</si>
  <si>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</si>
  <si>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</si>
  <si>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</si>
  <si>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</si>
  <si>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</si>
  <si>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</si>
  <si>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</si>
  <si>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</si>
  <si>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</si>
  <si>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</si>
  <si>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</si>
  <si>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</si>
  <si>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</si>
  <si>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</si>
  <si>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</si>
  <si>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</si>
  <si>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</si>
  <si>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</si>
  <si>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</si>
  <si>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</si>
  <si>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Կազմեց՝ .............................................. Գ Մեսրոպյան</t>
  </si>
  <si>
    <t>շուկա</t>
  </si>
  <si>
    <t>E1-967</t>
  </si>
  <si>
    <t>Ավելացած գրունտի ետլիցք և հարթեցում տեղում Выравнивание земли на участке</t>
  </si>
  <si>
    <t>8-368-7</t>
  </si>
  <si>
    <t>Փ42*2.5մմ Լ=1,50մ մետաղական պահունակների տեղադրում  հենասյուների վրա                Установка стальных труб /держателей/ на столбах  Փ42*2.5мм Լ=1,50м</t>
  </si>
  <si>
    <t>Խողովակ Փ42*2.5մմ Լ=1,5մ</t>
  </si>
  <si>
    <t>C311-9-1 տ.մ.կ. 29</t>
  </si>
  <si>
    <t>Ավելորդ բնահողի բարձում և տեղափոխում մինչև 12կմ հեռավորության վրա Выемка и транспортировка излишков грунта на расстояние до 12 км</t>
  </si>
  <si>
    <t xml:space="preserve"> B15 դասի բետոն</t>
  </si>
  <si>
    <t xml:space="preserve">Բետոնե հիմք կանգնակների տակ B 15 դասի բետոնից                    Устройство фундаментов бетонных под опор из бетона  марки B-15             </t>
  </si>
  <si>
    <t>ՀԱՂՈՐԴԱԼԱՐԵՐԻ ՄՈՆՏԱԺՈՒՄ</t>
  </si>
  <si>
    <t>ՀԱՇՎԻՉ ՀԱՆԳՈՒՅՑ</t>
  </si>
  <si>
    <t>8-573-6</t>
  </si>
  <si>
    <t>Մետաղական պահարանի տեղադրում Установка металлического шкафа</t>
  </si>
  <si>
    <t>հատ</t>
  </si>
  <si>
    <t>Մետաղական պահարան</t>
  </si>
  <si>
    <t>8-525-2</t>
  </si>
  <si>
    <t>Ելքային միաֆազ ավտոմատ անջատիչ 50Ա /պահարանի մեջ/ 
Однофазный выходной автоматический выключатель 50 А / в шкафу /</t>
  </si>
  <si>
    <t>Միաֆազ ավտոմատ անջատիչ 50Ա</t>
  </si>
  <si>
    <t>8-531-4</t>
  </si>
  <si>
    <t>Մագնիսական թողարկիչ ԿԾԺ-122 50Ա /պահարանի մեջ/ Магнитный преобразователь  /в шкафу/</t>
  </si>
  <si>
    <t>Մագնիսական թողարկիչ ԿԾԺ-122 50Ա</t>
  </si>
  <si>
    <t>Ժամային ռելեի տեղադրում /պահարանի մեջ/ Установка реле времени /в шкафу/</t>
  </si>
  <si>
    <t>Ժամային ռելե</t>
  </si>
  <si>
    <t>8-613-1</t>
  </si>
  <si>
    <t>Հաշվիչի տեղադրում,1ֆազ 60Ա, բազմասակագնային Установка счетчика, 1 фазы 60 А, многотарифный</t>
  </si>
  <si>
    <t>Հաշվիչ 1ֆազ 60Ա, բազմասակագնային</t>
  </si>
  <si>
    <t xml:space="preserve">Տոկոսը ընդհանուրի համար </t>
  </si>
  <si>
    <t>Մետաղական խողովակ Փ 108*4.0մմ</t>
  </si>
  <si>
    <t xml:space="preserve">АППВ -2 *1.5մմ2 կտրվածքով լար լուսատուների լիցքավորման համար  ճկախողովակով                                        Провода с алюминиевыми жилами  АППВ-1.5мм2 для светильников </t>
  </si>
  <si>
    <t>Ճկախողովակ</t>
  </si>
  <si>
    <t xml:space="preserve"> LED 50 Վտ</t>
  </si>
  <si>
    <t>Մետաղական խողովակ Փ 108*4.0մմ, Լ=8.0մ                  Стальная труба Ф108*4.0мм, Լ=8,00м</t>
  </si>
  <si>
    <t>Արտաքին լուսավորության հենասյուն LED լուսատույով</t>
  </si>
  <si>
    <t>ՍԱՐՔԵՐ ՍԱՐՔԱՎՈՐՈՒՄՆԵՐ/ПРИБОРЫ ОБОРУДОВАНИЕ</t>
  </si>
  <si>
    <t>Հաշվիչ 1ֆազ 60Ա, բազմասակագնային счетчика, 1 фазы 60 А, многотарифный</t>
  </si>
  <si>
    <t>Ժամային ռելե /պահարանի մեջ/            реле времени /в шкафу/</t>
  </si>
  <si>
    <t>Սարքեր/ սարքավորումներ/ Оборудование</t>
  </si>
  <si>
    <t>Ընդամենը /ներառյալ սարքեր/սարքավորումները/</t>
  </si>
  <si>
    <t>Սարքավորումներ/ Оборудование</t>
  </si>
  <si>
    <t>ԱԲՀ-ՀԲՄԽԱՇՁԲ -23/39-2</t>
  </si>
  <si>
    <t>Ավտոմատ անջատիչ 50Ա /պահարանի մեջ/ 
Однофазный автоматический выключатель 50 А / в шкафу /</t>
  </si>
  <si>
    <t>Առինջ գյուղի Ա թաղամաս 4-րդ, 5-րդ և 6-րդ փողոցներիի, Բ թաղամաս 3-րդ, 4-րդ, 5-րդ և 7-րդ փողոցների լուսավորության համակարգի կառուցում</t>
  </si>
  <si>
    <t>ԱԲՈՎՅԱՆԻ ՀԱՄԱՅՆՔԱՊԵՏԱՐԱՆ</t>
  </si>
  <si>
    <t>8-613-2</t>
  </si>
  <si>
    <t>Հաշվիչի տեղադրում,3ֆազ 100Ա, բազմասակագնային Установка счетчика, 3 фазы 100 А, многотарифный</t>
  </si>
  <si>
    <t>Հաշվիչ 3ֆազ 100Ա, բազմասակագնային</t>
  </si>
  <si>
    <t>Մուտքային եռաֆազ ավտոմատ անջատիչ 63Ա /պահարանի մեջ/ Вводной трехфазный выключатель 80 А /в шкафу/</t>
  </si>
  <si>
    <t>Եռաֆազ ավտոմատ անջատիչ 63Ա</t>
  </si>
  <si>
    <t xml:space="preserve">ՍԻՊ   4x16մմ2 կտրվածքով մալուխի մոնտաժում                         Монтаж проводки СИП 2  2x25мм2 </t>
  </si>
  <si>
    <t xml:space="preserve">ՍԻՊ   2x16մմ2 կտրվածքով մալուխի մոնտաժում                         Монтаж проводки СИП 2  2x16мм2 </t>
  </si>
  <si>
    <t>ՍԻՊ  2x16մմ2</t>
  </si>
  <si>
    <t>ՍԻՊ  4x16մմ2</t>
  </si>
  <si>
    <t>Հաշվիչ 3ֆազ 100Ա, բազմասակագնային счетчика, 3 фазы 100 А, многотарифный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</si>
  <si>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</si>
  <si>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 xml:space="preserve">Փոսորակի փորում մեխանիզացված, VI կարգի գրունտներում                           РАЗРАБОТКА ГРУНТА ЭКСКАВАТОРАМИ  В ОТВАЛ ГРУНТ 6 ГРУППЫ            </t>
  </si>
  <si>
    <t>1-1660</t>
  </si>
  <si>
    <t>1-1662</t>
  </si>
  <si>
    <t>8-717-1</t>
  </si>
  <si>
    <t>Արտաքին փողոցային լուսավորության լուսատու LED 50Վտ, 150V-250V, 50±5HZ, 8KV, Լուս. հոսքը ՝ 7000լմ, Գործ. ժամկետը ՝ 50000 ժամ, Ջերմադիմաց. -25° մինչև +40°C, ճառագայթային անկյունը 120, Ra&gt;80, 4000±500K, IP65                                       Монтаж светильников LED 50Вт</t>
  </si>
  <si>
    <t>2025թ. N05</t>
  </si>
  <si>
    <t>Փոքր ծավալի ՇՄԱ 2%</t>
  </si>
  <si>
    <t xml:space="preserve">ՍԻՊ  2x10մմ2 կտրվածքով մալուխի մոնտաժում                         Монтаж проводки СИП  2x10мм2 </t>
  </si>
  <si>
    <t>ՍԻՊ 2x10մմ2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</si>
</sst>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"/>
    <numFmt numFmtId="166" formatCode="0.0000"/>
    <numFmt numFmtId="167" formatCode="_(* #,##0.00_);_(* \(#,##0.00\);_(* &quot;-&quot;??_);_(@_)"/>
    <numFmt numFmtId="168" formatCode="_(* #,##0.000_);_(* \(#,##0.000\);_(* &quot;-&quot;??_);_(@_)"/>
    <numFmt numFmtId="169" formatCode="0.0%"/>
    <numFmt numFmtId="170" formatCode="0.0"/>
  </numFmts>
  <fonts count="29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Unicode"/>
      <family val="2"/>
      <charset val="204"/>
    </font>
    <font>
      <sz val="10"/>
      <name val="Arial"/>
      <family val="2"/>
      <charset val="204"/>
    </font>
    <font>
      <u/>
      <sz val="12"/>
      <name val="Arial LatArm"/>
      <family val="2"/>
      <charset val="204"/>
    </font>
    <font>
      <sz val="10"/>
      <name val="Arial LatArm"/>
      <family val="2"/>
      <charset val="204"/>
    </font>
    <font>
      <u/>
      <sz val="10"/>
      <name val="Arial LatArm"/>
      <family val="2"/>
      <charset val="204"/>
    </font>
    <font>
      <b/>
      <sz val="10"/>
      <name val="Arial LatArm"/>
      <family val="2"/>
      <charset val="204"/>
    </font>
    <font>
      <b/>
      <u/>
      <sz val="10"/>
      <name val="Arial LatArm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 LatArm"/>
      <family val="2"/>
      <charset val="204"/>
    </font>
    <font>
      <sz val="10"/>
      <name val="Arial Armenian"/>
      <family val="2"/>
    </font>
    <font>
      <sz val="9"/>
      <name val="Arial Unicode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 Unicode"/>
      <family val="2"/>
      <charset val="204"/>
    </font>
    <font>
      <b/>
      <i/>
      <u/>
      <sz val="9"/>
      <name val="Arial Unicode"/>
      <family val="2"/>
      <charset val="204"/>
    </font>
    <font>
      <b/>
      <u/>
      <sz val="9"/>
      <name val="Arial Unicode"/>
      <family val="2"/>
      <charset val="204"/>
    </font>
    <font>
      <sz val="11"/>
      <name val="Arial Unicode"/>
      <family val="2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i/>
      <sz val="8"/>
      <name val="Arial Armenian"/>
      <family val="2"/>
    </font>
    <font>
      <b/>
      <u/>
      <sz val="10"/>
      <name val="Arial Unicode"/>
      <family val="2"/>
      <charset val="204"/>
    </font>
    <font>
      <b/>
      <i/>
      <sz val="10"/>
      <name val="Arial Unicode"/>
      <family val="2"/>
      <charset val="204"/>
    </font>
    <font>
      <b/>
      <sz val="10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2" fillId="0" borderId="0"/>
    <xf numFmtId="0" fontId="3" fillId="0" borderId="0"/>
    <xf numFmtId="0" fontId="7" fillId="0" borderId="0"/>
    <xf numFmtId="167" fontId="2" fillId="0" borderId="0" applyFont="0" applyFill="0" applyBorder="0" applyAlignment="0" applyProtection="0"/>
    <xf numFmtId="0" fontId="13" fillId="0" borderId="0"/>
    <xf numFmtId="0" fontId="15" fillId="0" borderId="0"/>
    <xf numFmtId="0" fontId="3" fillId="0" borderId="0"/>
    <xf numFmtId="0" fontId="2" fillId="0" borderId="0"/>
    <xf numFmtId="0" fontId="2" fillId="0" borderId="0"/>
  </cellStyleXfs>
  <cellXfs count="2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9" fillId="0" borderId="0" xfId="4" applyFont="1"/>
    <xf numFmtId="0" fontId="9" fillId="0" borderId="0" xfId="4" applyFont="1" applyAlignment="1">
      <alignment horizontal="left"/>
    </xf>
    <xf numFmtId="2" fontId="10" fillId="0" borderId="0" xfId="4" applyNumberFormat="1" applyFont="1" applyAlignment="1">
      <alignment horizontal="left"/>
    </xf>
    <xf numFmtId="0" fontId="9" fillId="0" borderId="0" xfId="4" applyFont="1" applyAlignment="1"/>
    <xf numFmtId="0" fontId="12" fillId="0" borderId="0" xfId="4" applyFont="1" applyAlignment="1"/>
    <xf numFmtId="166" fontId="0" fillId="0" borderId="0" xfId="0" applyNumberFormat="1"/>
    <xf numFmtId="168" fontId="11" fillId="0" borderId="0" xfId="5" applyNumberFormat="1" applyFont="1"/>
    <xf numFmtId="169" fontId="9" fillId="0" borderId="0" xfId="4" applyNumberFormat="1" applyFont="1" applyAlignment="1">
      <alignment horizontal="left"/>
    </xf>
    <xf numFmtId="0" fontId="16" fillId="0" borderId="0" xfId="0" applyFont="1" applyFill="1"/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164" fontId="16" fillId="0" borderId="0" xfId="0" applyNumberFormat="1" applyFont="1" applyFill="1" applyAlignment="1">
      <alignment horizontal="center" vertical="center"/>
    </xf>
    <xf numFmtId="10" fontId="9" fillId="0" borderId="0" xfId="4" applyNumberFormat="1" applyFont="1" applyAlignment="1">
      <alignment horizontal="left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Border="1" applyAlignment="1"/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17" fillId="0" borderId="0" xfId="0" applyNumberFormat="1" applyFont="1" applyBorder="1" applyAlignment="1">
      <alignment horizontal="right"/>
    </xf>
    <xf numFmtId="2" fontId="17" fillId="0" borderId="0" xfId="0" applyNumberFormat="1" applyFont="1" applyFill="1" applyBorder="1" applyAlignment="1">
      <alignment horizontal="right"/>
    </xf>
    <xf numFmtId="164" fontId="17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/>
    <xf numFmtId="164" fontId="16" fillId="0" borderId="0" xfId="0" applyNumberFormat="1" applyFont="1" applyFill="1" applyAlignment="1"/>
    <xf numFmtId="164" fontId="16" fillId="0" borderId="0" xfId="0" applyNumberFormat="1" applyFont="1" applyFill="1"/>
    <xf numFmtId="164" fontId="18" fillId="0" borderId="0" xfId="0" applyNumberFormat="1" applyFont="1" applyFill="1" applyAlignment="1">
      <alignment horizontal="center" vertical="center"/>
    </xf>
    <xf numFmtId="164" fontId="16" fillId="0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center" vertical="top"/>
    </xf>
    <xf numFmtId="0" fontId="16" fillId="0" borderId="0" xfId="0" applyFont="1" applyFill="1" applyBorder="1"/>
    <xf numFmtId="0" fontId="16" fillId="0" borderId="1" xfId="0" applyFont="1" applyFill="1" applyBorder="1" applyAlignment="1">
      <alignment horizontal="center" wrapText="1"/>
    </xf>
    <xf numFmtId="1" fontId="16" fillId="0" borderId="1" xfId="0" applyNumberFormat="1" applyFont="1" applyFill="1" applyBorder="1" applyAlignment="1">
      <alignment horizontal="center" wrapText="1"/>
    </xf>
    <xf numFmtId="0" fontId="22" fillId="2" borderId="1" xfId="0" applyFont="1" applyFill="1" applyBorder="1"/>
    <xf numFmtId="165" fontId="22" fillId="2" borderId="1" xfId="0" applyNumberFormat="1" applyFont="1" applyFill="1" applyBorder="1" applyAlignment="1">
      <alignment horizontal="center" vertical="center"/>
    </xf>
    <xf numFmtId="10" fontId="22" fillId="2" borderId="1" xfId="0" applyNumberFormat="1" applyFont="1" applyFill="1" applyBorder="1" applyAlignment="1">
      <alignment horizontal="center" vertical="center"/>
    </xf>
    <xf numFmtId="0" fontId="22" fillId="2" borderId="0" xfId="0" applyFont="1" applyFill="1"/>
    <xf numFmtId="164" fontId="23" fillId="2" borderId="0" xfId="0" applyNumberFormat="1" applyFont="1" applyFill="1" applyAlignment="1">
      <alignment horizontal="right" vertical="center"/>
    </xf>
    <xf numFmtId="0" fontId="22" fillId="2" borderId="0" xfId="0" applyFont="1" applyFill="1" applyAlignment="1">
      <alignment horizontal="left"/>
    </xf>
    <xf numFmtId="0" fontId="24" fillId="2" borderId="1" xfId="0" applyFont="1" applyFill="1" applyBorder="1"/>
    <xf numFmtId="164" fontId="22" fillId="2" borderId="0" xfId="0" applyNumberFormat="1" applyFont="1" applyFill="1"/>
    <xf numFmtId="0" fontId="22" fillId="2" borderId="1" xfId="0" applyFont="1" applyFill="1" applyBorder="1" applyAlignment="1">
      <alignment horizontal="center" vertical="center"/>
    </xf>
    <xf numFmtId="165" fontId="25" fillId="2" borderId="1" xfId="0" applyNumberFormat="1" applyFont="1" applyFill="1" applyBorder="1" applyAlignment="1" applyProtection="1">
      <alignment horizontal="center"/>
      <protection locked="0"/>
    </xf>
    <xf numFmtId="165" fontId="24" fillId="2" borderId="1" xfId="0" applyNumberFormat="1" applyFont="1" applyFill="1" applyBorder="1" applyAlignment="1">
      <alignment horizontal="center" vertical="center"/>
    </xf>
    <xf numFmtId="2" fontId="22" fillId="2" borderId="0" xfId="0" applyNumberFormat="1" applyFont="1" applyFill="1"/>
    <xf numFmtId="9" fontId="22" fillId="2" borderId="1" xfId="0" applyNumberFormat="1" applyFont="1" applyFill="1" applyBorder="1" applyAlignment="1">
      <alignment horizontal="center"/>
    </xf>
    <xf numFmtId="165" fontId="22" fillId="2" borderId="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1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2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26" fillId="0" borderId="1" xfId="0" applyFont="1" applyFill="1" applyBorder="1" applyAlignment="1">
      <alignment vertical="center" wrapText="1"/>
    </xf>
    <xf numFmtId="164" fontId="28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0" xfId="0" applyFont="1" applyFill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 wrapText="1"/>
    </xf>
    <xf numFmtId="10" fontId="26" fillId="0" borderId="1" xfId="0" applyNumberFormat="1" applyFont="1" applyFill="1" applyBorder="1" applyAlignment="1">
      <alignment horizontal="center" vertical="center" wrapText="1"/>
    </xf>
    <xf numFmtId="10" fontId="6" fillId="0" borderId="0" xfId="0" applyNumberFormat="1" applyFont="1" applyFill="1"/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0" fontId="6" fillId="0" borderId="0" xfId="0" applyNumberFormat="1" applyFont="1" applyFill="1" applyAlignment="1">
      <alignment horizontal="center" vertical="center"/>
    </xf>
    <xf numFmtId="0" fontId="26" fillId="0" borderId="0" xfId="0" applyFont="1" applyFill="1" applyBorder="1" applyAlignment="1">
      <alignment horizontal="right" vertical="center" wrapText="1"/>
    </xf>
    <xf numFmtId="10" fontId="2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 wrapText="1"/>
    </xf>
    <xf numFmtId="164" fontId="6" fillId="0" borderId="0" xfId="0" applyNumberFormat="1" applyFont="1" applyFill="1"/>
    <xf numFmtId="164" fontId="20" fillId="0" borderId="6" xfId="0" applyNumberFormat="1" applyFont="1" applyFill="1" applyBorder="1" applyAlignment="1">
      <alignment vertical="center" wrapText="1"/>
    </xf>
    <xf numFmtId="0" fontId="20" fillId="0" borderId="6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164" fontId="16" fillId="0" borderId="7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164" fontId="6" fillId="0" borderId="0" xfId="0" applyNumberFormat="1" applyFont="1" applyFill="1" applyAlignment="1">
      <alignment wrapText="1"/>
    </xf>
    <xf numFmtId="170" fontId="6" fillId="0" borderId="0" xfId="0" applyNumberFormat="1" applyFont="1" applyFill="1"/>
    <xf numFmtId="165" fontId="22" fillId="2" borderId="0" xfId="0" applyNumberFormat="1" applyFont="1" applyFill="1"/>
    <xf numFmtId="0" fontId="16" fillId="0" borderId="1" xfId="3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center"/>
    </xf>
    <xf numFmtId="170" fontId="16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9" applyFont="1" applyFill="1" applyBorder="1" applyAlignment="1" applyProtection="1">
      <alignment horizontal="left" vertical="center" wrapText="1"/>
      <protection hidden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1" xfId="1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164" fontId="16" fillId="0" borderId="6" xfId="10" applyNumberFormat="1" applyFont="1" applyFill="1" applyBorder="1" applyAlignment="1">
      <alignment horizontal="center" vertical="center" wrapText="1"/>
    </xf>
    <xf numFmtId="164" fontId="16" fillId="0" borderId="6" xfId="10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left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164" fontId="16" fillId="0" borderId="9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6" fillId="0" borderId="1" xfId="0" applyFont="1" applyFill="1" applyBorder="1" applyAlignment="1">
      <alignment horizontal="center" vertical="center" textRotation="90" wrapText="1"/>
    </xf>
    <xf numFmtId="164" fontId="16" fillId="0" borderId="1" xfId="0" applyNumberFormat="1" applyFont="1" applyFill="1" applyBorder="1" applyAlignment="1">
      <alignment horizontal="center" vertical="center" textRotation="90" wrapText="1"/>
    </xf>
    <xf numFmtId="164" fontId="16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14" fillId="0" borderId="0" xfId="6" applyFont="1" applyAlignment="1">
      <alignment horizontal="left" vertical="center"/>
    </xf>
    <xf numFmtId="0" fontId="9" fillId="0" borderId="0" xfId="4" applyFont="1" applyAlignment="1">
      <alignment horizontal="left" vertical="center" wrapText="1"/>
    </xf>
    <xf numFmtId="0" fontId="9" fillId="0" borderId="0" xfId="4" applyFont="1" applyAlignment="1">
      <alignment horizontal="left"/>
    </xf>
    <xf numFmtId="0" fontId="9" fillId="0" borderId="0" xfId="4" applyFont="1" applyAlignment="1">
      <alignment horizontal="right"/>
    </xf>
    <xf numFmtId="0" fontId="11" fillId="0" borderId="0" xfId="4" applyFont="1" applyAlignment="1">
      <alignment horizontal="center" vertical="center"/>
    </xf>
    <xf numFmtId="0" fontId="11" fillId="0" borderId="0" xfId="4" applyFont="1" applyAlignment="1">
      <alignment horizontal="left" vertical="center"/>
    </xf>
    <xf numFmtId="0" fontId="11" fillId="2" borderId="0" xfId="4" applyFont="1" applyFill="1" applyAlignment="1">
      <alignment horizontal="left" vertical="center" wrapText="1"/>
    </xf>
    <xf numFmtId="0" fontId="11" fillId="0" borderId="0" xfId="4" applyFont="1" applyAlignment="1">
      <alignment horizontal="left"/>
    </xf>
    <xf numFmtId="0" fontId="12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4" applyFont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left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66" fontId="16" fillId="0" borderId="1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170" fontId="16" fillId="0" borderId="1" xfId="0" applyNumberFormat="1" applyFont="1" applyFill="1" applyBorder="1" applyAlignment="1">
      <alignment horizontal="center" vertical="center"/>
    </xf>
    <xf numFmtId="166" fontId="16" fillId="0" borderId="8" xfId="0" applyNumberFormat="1" applyFont="1" applyFill="1" applyBorder="1" applyAlignment="1">
      <alignment horizontal="center" vertical="center"/>
    </xf>
    <xf numFmtId="166" fontId="16" fillId="0" borderId="9" xfId="0" applyNumberFormat="1" applyFont="1" applyFill="1" applyBorder="1" applyAlignment="1">
      <alignment horizontal="center" vertical="center"/>
    </xf>
    <xf numFmtId="166" fontId="16" fillId="0" borderId="10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164" fontId="16" fillId="0" borderId="8" xfId="0" applyNumberFormat="1" applyFont="1" applyFill="1" applyBorder="1" applyAlignment="1">
      <alignment horizontal="center" vertical="center"/>
    </xf>
    <xf numFmtId="164" fontId="16" fillId="0" borderId="9" xfId="0" applyNumberFormat="1" applyFont="1" applyFill="1" applyBorder="1" applyAlignment="1">
      <alignment horizontal="center" vertical="center"/>
    </xf>
    <xf numFmtId="164" fontId="16" fillId="0" borderId="10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right" vertical="center" wrapText="1"/>
    </xf>
    <xf numFmtId="0" fontId="16" fillId="0" borderId="7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left"/>
    </xf>
    <xf numFmtId="0" fontId="16" fillId="0" borderId="1" xfId="0" applyFont="1" applyFill="1" applyBorder="1" applyAlignment="1">
      <alignment horizontal="center" vertical="center" textRotation="90" wrapText="1"/>
    </xf>
    <xf numFmtId="2" fontId="16" fillId="0" borderId="1" xfId="0" applyNumberFormat="1" applyFont="1" applyFill="1" applyBorder="1" applyAlignment="1">
      <alignment horizontal="center" vertical="center" textRotation="90" wrapText="1"/>
    </xf>
    <xf numFmtId="164" fontId="16" fillId="0" borderId="1" xfId="0" applyNumberFormat="1" applyFont="1" applyFill="1" applyBorder="1" applyAlignment="1">
      <alignment horizontal="center" vertical="center" textRotation="90" wrapText="1"/>
    </xf>
    <xf numFmtId="0" fontId="16" fillId="0" borderId="0" xfId="0" applyFont="1" applyFill="1" applyAlignment="1">
      <alignment horizontal="right"/>
    </xf>
    <xf numFmtId="164" fontId="18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right"/>
    </xf>
    <xf numFmtId="164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8" fillId="0" borderId="5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21" fillId="0" borderId="0" xfId="0" applyFont="1" applyFill="1" applyAlignment="1">
      <alignment horizontal="center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right" vertical="center" wrapText="1"/>
    </xf>
    <xf numFmtId="0" fontId="26" fillId="0" borderId="6" xfId="0" applyFont="1" applyFill="1" applyBorder="1" applyAlignment="1">
      <alignment horizontal="right" vertical="center" wrapText="1"/>
    </xf>
    <xf numFmtId="0" fontId="26" fillId="0" borderId="7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10" fontId="22" fillId="2" borderId="1" xfId="0" applyNumberFormat="1" applyFont="1" applyFill="1" applyBorder="1" applyAlignment="1">
      <alignment horizontal="center"/>
    </xf>
  </cellXfs>
  <cellStyles count="11">
    <cellStyle name="Normal" xfId="0" builtinId="0"/>
    <cellStyle name="Normal 11" xfId="6"/>
    <cellStyle name="Normal 2 2 2" xfId="1"/>
    <cellStyle name="Normal 3" xfId="10"/>
    <cellStyle name="Normal 3 2" xfId="8"/>
    <cellStyle name="Normal 4 2 2" xfId="2"/>
    <cellStyle name="Обычный 2" xfId="4"/>
    <cellStyle name="Обычный 2 2" xfId="9"/>
    <cellStyle name="Обычный 3" xfId="7"/>
    <cellStyle name="Обычный 5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6.%20%20NAXAHASHIV%202017/9.17-%20Hnaberd%20Kangar/Naxahashiv/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7.%20Naxahashiv%202018/01.18-%20Abovyan%20Kangar/Naxahashiv/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0"/>
  <sheetViews>
    <sheetView workbookViewId="0">
      <selection activeCell="D14" sqref="D14"/>
    </sheetView>
  </sheetViews>
  <sheetFormatPr defaultRowHeight="15"/>
  <cols>
    <col min="1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>
      <c r="B5" s="137" t="s">
        <v>38</v>
      </c>
      <c r="C5" s="137"/>
      <c r="D5" s="137"/>
      <c r="E5" s="137"/>
      <c r="F5" s="137"/>
      <c r="G5" s="137"/>
      <c r="H5" s="138"/>
    </row>
    <row r="6" spans="1:8" s="1" customFormat="1" ht="12.75">
      <c r="B6" s="139"/>
      <c r="C6" s="139"/>
      <c r="D6" s="139"/>
      <c r="E6" s="139"/>
      <c r="F6" s="139"/>
      <c r="G6" s="139"/>
      <c r="H6" s="140"/>
    </row>
    <row r="7" spans="1:8" s="1" customFormat="1" ht="12.75">
      <c r="A7" s="136" t="s">
        <v>40</v>
      </c>
      <c r="B7" s="136" t="s">
        <v>36</v>
      </c>
      <c r="C7" s="136" t="s">
        <v>37</v>
      </c>
      <c r="D7" s="136" t="s">
        <v>2</v>
      </c>
      <c r="E7" s="136" t="s">
        <v>3</v>
      </c>
      <c r="F7" s="136" t="s">
        <v>5</v>
      </c>
      <c r="G7" s="136" t="s">
        <v>6</v>
      </c>
      <c r="H7" s="136" t="s">
        <v>4</v>
      </c>
    </row>
    <row r="8" spans="1:8" s="1" customFormat="1" ht="39.75" customHeight="1">
      <c r="A8" s="136"/>
      <c r="B8" s="136"/>
      <c r="C8" s="136"/>
      <c r="D8" s="136"/>
      <c r="E8" s="136"/>
      <c r="F8" s="136"/>
      <c r="G8" s="136"/>
      <c r="H8" s="136"/>
    </row>
    <row r="9" spans="1:8" s="1" customFormat="1" ht="96" customHeight="1">
      <c r="A9" s="63" t="s">
        <v>239</v>
      </c>
      <c r="B9" s="64" t="s">
        <v>236</v>
      </c>
      <c r="C9" s="65" t="s">
        <v>238</v>
      </c>
      <c r="D9" s="63" t="s">
        <v>256</v>
      </c>
      <c r="E9" s="135">
        <v>263.858</v>
      </c>
      <c r="F9" s="133">
        <v>2437.4899999999998</v>
      </c>
      <c r="G9" s="134">
        <v>3048.57</v>
      </c>
      <c r="H9" s="2">
        <v>1.0657000000000001</v>
      </c>
    </row>
    <row r="10" spans="1:8">
      <c r="H10" s="11"/>
    </row>
  </sheetData>
  <mergeCells count="9">
    <mergeCell ref="C7:C8"/>
    <mergeCell ref="B7:B8"/>
    <mergeCell ref="B5:H6"/>
    <mergeCell ref="A7:A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view="pageBreakPreview" topLeftCell="A7" zoomScaleNormal="100" zoomScaleSheetLayoutView="100" workbookViewId="0">
      <selection activeCell="M26" sqref="M26"/>
    </sheetView>
  </sheetViews>
  <sheetFormatPr defaultRowHeight="15"/>
  <cols>
    <col min="2" max="2" width="12.5703125" customWidth="1"/>
    <col min="4" max="4" width="10.85546875" customWidth="1"/>
    <col min="6" max="6" width="10.28515625" customWidth="1"/>
    <col min="7" max="7" width="10.42578125" customWidth="1"/>
    <col min="10" max="10" width="10.42578125" customWidth="1"/>
    <col min="11" max="11" width="10.5703125" customWidth="1"/>
    <col min="13" max="13" width="11" customWidth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</row>
    <row r="2" spans="1:1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5" ht="24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K3" s="22"/>
      <c r="L3" s="22"/>
      <c r="M3" s="22"/>
      <c r="N3" s="22"/>
      <c r="O3" s="22"/>
    </row>
    <row r="4" spans="1:15">
      <c r="A4" s="19"/>
      <c r="B4" s="149" t="s">
        <v>162</v>
      </c>
      <c r="C4" s="149"/>
      <c r="D4" s="149"/>
      <c r="E4" s="149"/>
      <c r="F4" s="149"/>
      <c r="G4" s="149"/>
      <c r="H4" s="149"/>
      <c r="I4" s="149"/>
      <c r="J4" s="19"/>
    </row>
    <row r="5" spans="1:15">
      <c r="A5" s="19"/>
      <c r="B5" s="149"/>
      <c r="C5" s="149"/>
      <c r="D5" s="149"/>
      <c r="E5" s="149"/>
      <c r="F5" s="149"/>
      <c r="G5" s="149"/>
      <c r="H5" s="149"/>
      <c r="I5" s="149"/>
      <c r="J5" s="19"/>
    </row>
    <row r="6" spans="1:15">
      <c r="A6" s="19"/>
      <c r="B6" s="141"/>
      <c r="C6" s="141"/>
      <c r="D6" s="141"/>
      <c r="E6" s="141"/>
      <c r="F6" s="141"/>
      <c r="G6" s="141"/>
      <c r="H6" s="141"/>
      <c r="I6" s="141"/>
      <c r="J6" s="19"/>
    </row>
    <row r="7" spans="1:15">
      <c r="A7" s="19"/>
      <c r="B7" s="141" t="s">
        <v>163</v>
      </c>
      <c r="C7" s="141"/>
      <c r="D7" s="141"/>
      <c r="E7" s="141"/>
      <c r="F7" s="141"/>
      <c r="G7" s="141"/>
      <c r="H7" s="141"/>
      <c r="I7" s="141"/>
      <c r="J7" s="23"/>
      <c r="K7" s="24"/>
      <c r="L7" s="24"/>
      <c r="M7" s="24"/>
    </row>
    <row r="8" spans="1:15">
      <c r="A8" s="19"/>
      <c r="B8" s="143" t="s">
        <v>164</v>
      </c>
      <c r="C8" s="143"/>
      <c r="D8" s="143"/>
      <c r="E8" s="143"/>
      <c r="F8" s="143"/>
      <c r="G8" s="143"/>
      <c r="H8" s="143"/>
      <c r="I8" s="143"/>
      <c r="J8" s="25"/>
      <c r="K8" s="26"/>
      <c r="L8" s="26"/>
      <c r="M8" s="26"/>
    </row>
    <row r="9" spans="1:15">
      <c r="A9" s="19"/>
      <c r="B9" s="143" t="s">
        <v>165</v>
      </c>
      <c r="C9" s="143"/>
      <c r="D9" s="143"/>
      <c r="E9" s="143"/>
      <c r="F9" s="143"/>
      <c r="G9" s="143"/>
      <c r="H9" s="143"/>
      <c r="I9" s="143"/>
      <c r="J9" s="23"/>
      <c r="K9" s="24"/>
      <c r="L9" s="24"/>
      <c r="M9" s="24"/>
    </row>
    <row r="10" spans="1:15" ht="15" customHeight="1">
      <c r="A10" s="19"/>
      <c r="B10" s="146" t="s">
        <v>166</v>
      </c>
      <c r="C10" s="146"/>
      <c r="D10" s="146"/>
      <c r="E10" s="146"/>
      <c r="F10" s="146"/>
      <c r="G10" s="146"/>
      <c r="H10" s="146"/>
      <c r="I10" s="146"/>
      <c r="J10" s="21"/>
      <c r="K10" s="22"/>
      <c r="L10" s="22"/>
      <c r="M10" s="22"/>
    </row>
    <row r="11" spans="1:15">
      <c r="A11" s="19"/>
      <c r="B11" s="147" t="s">
        <v>167</v>
      </c>
      <c r="C11" s="147"/>
      <c r="D11" s="147"/>
      <c r="E11" s="147"/>
      <c r="F11" s="147"/>
      <c r="G11" s="147"/>
      <c r="H11" s="147"/>
      <c r="I11" s="147"/>
      <c r="J11" s="27"/>
      <c r="K11" s="28"/>
      <c r="L11" s="28"/>
      <c r="M11" s="28"/>
    </row>
    <row r="12" spans="1:15">
      <c r="A12" s="19"/>
      <c r="B12" s="143" t="s">
        <v>168</v>
      </c>
      <c r="C12" s="143"/>
      <c r="D12" s="143"/>
      <c r="E12" s="143"/>
      <c r="F12" s="143"/>
      <c r="G12" s="143"/>
      <c r="H12" s="143"/>
      <c r="I12" s="143"/>
      <c r="J12" s="23"/>
      <c r="K12" s="24"/>
      <c r="L12" s="24"/>
      <c r="M12" s="24"/>
    </row>
    <row r="13" spans="1:15">
      <c r="A13" s="19"/>
      <c r="B13" s="143" t="s">
        <v>169</v>
      </c>
      <c r="C13" s="143"/>
      <c r="D13" s="143"/>
      <c r="E13" s="143"/>
      <c r="F13" s="143"/>
      <c r="G13" s="143"/>
      <c r="H13" s="143"/>
      <c r="I13" s="143"/>
      <c r="J13" s="23"/>
      <c r="K13" s="24"/>
      <c r="L13" s="24"/>
      <c r="M13" s="24"/>
    </row>
    <row r="14" spans="1:15">
      <c r="A14" s="19"/>
      <c r="B14" s="25" t="s">
        <v>170</v>
      </c>
      <c r="C14" s="25"/>
      <c r="D14" s="25"/>
      <c r="E14" s="25"/>
      <c r="F14" s="148" t="str">
        <f>Տվյալներ!D9</f>
        <v>2025թ. N05</v>
      </c>
      <c r="G14" s="148"/>
      <c r="H14" s="143" t="s">
        <v>171</v>
      </c>
      <c r="I14" s="143"/>
      <c r="J14" s="25"/>
      <c r="K14" s="26"/>
      <c r="L14" s="26"/>
      <c r="M14" s="26"/>
    </row>
    <row r="15" spans="1:15" ht="18" customHeight="1">
      <c r="A15" s="19"/>
      <c r="B15" s="145" t="s">
        <v>172</v>
      </c>
      <c r="C15" s="145"/>
      <c r="D15" s="145"/>
      <c r="E15" s="145"/>
      <c r="F15" s="145"/>
      <c r="G15" s="145"/>
      <c r="H15" s="145"/>
      <c r="I15" s="145"/>
      <c r="J15" s="29"/>
      <c r="K15" s="30"/>
      <c r="L15" s="30"/>
      <c r="M15" s="30"/>
    </row>
    <row r="16" spans="1:15">
      <c r="A16" s="19"/>
      <c r="B16" s="143" t="s">
        <v>173</v>
      </c>
      <c r="C16" s="143"/>
      <c r="D16" s="143"/>
      <c r="E16" s="143"/>
      <c r="F16" s="143"/>
      <c r="G16" s="31">
        <f>Տվյալներ!F9</f>
        <v>2437.4899999999998</v>
      </c>
      <c r="H16" s="23"/>
      <c r="I16" s="23"/>
      <c r="J16" s="23"/>
      <c r="K16" s="24"/>
      <c r="L16" s="24"/>
      <c r="M16" s="24"/>
    </row>
    <row r="17" spans="1:13">
      <c r="A17" s="19"/>
      <c r="B17" s="143" t="s">
        <v>174</v>
      </c>
      <c r="C17" s="143"/>
      <c r="D17" s="143"/>
      <c r="E17" s="143"/>
      <c r="F17" s="143"/>
      <c r="G17" s="31">
        <f>Տվյալներ!G9</f>
        <v>3048.57</v>
      </c>
      <c r="H17" s="23"/>
      <c r="I17" s="23"/>
      <c r="J17" s="23"/>
      <c r="K17" s="24"/>
      <c r="L17" s="24"/>
      <c r="M17" s="24"/>
    </row>
    <row r="18" spans="1:13">
      <c r="A18" s="19"/>
      <c r="B18" s="141" t="s">
        <v>175</v>
      </c>
      <c r="C18" s="141"/>
      <c r="D18" s="141"/>
      <c r="E18" s="141"/>
      <c r="F18" s="141"/>
      <c r="G18" s="141"/>
      <c r="H18" s="141"/>
      <c r="I18" s="141"/>
      <c r="J18" s="19"/>
      <c r="K18" s="144"/>
      <c r="L18" s="144"/>
      <c r="M18" s="144"/>
    </row>
    <row r="19" spans="1:13">
      <c r="A19" s="19"/>
      <c r="B19" s="32">
        <f>Տվյալներ!E9</f>
        <v>263.858</v>
      </c>
      <c r="C19" s="143" t="s">
        <v>176</v>
      </c>
      <c r="D19" s="143"/>
      <c r="E19" s="143"/>
      <c r="F19" s="143"/>
      <c r="G19" s="143"/>
      <c r="H19" s="143"/>
      <c r="I19" s="143"/>
      <c r="J19" s="32"/>
      <c r="K19" s="26"/>
      <c r="L19" s="26"/>
      <c r="M19" s="26"/>
    </row>
    <row r="20" spans="1:13">
      <c r="A20" s="19"/>
      <c r="B20" s="143" t="s">
        <v>177</v>
      </c>
      <c r="C20" s="143"/>
      <c r="D20" s="143"/>
      <c r="E20" s="143"/>
      <c r="F20" s="143"/>
      <c r="G20" s="143"/>
      <c r="H20" s="143"/>
      <c r="I20" s="143"/>
      <c r="J20" s="23"/>
      <c r="M20" s="24"/>
    </row>
    <row r="21" spans="1:13">
      <c r="A21" s="19"/>
      <c r="B21" s="143" t="s">
        <v>178</v>
      </c>
      <c r="C21" s="143"/>
      <c r="D21" s="23" t="str">
        <f>Տվյալներ!D9</f>
        <v>2025թ. N05</v>
      </c>
      <c r="E21" s="143" t="s">
        <v>179</v>
      </c>
      <c r="F21" s="143"/>
      <c r="G21" s="143"/>
      <c r="H21" s="143"/>
      <c r="I21" s="143"/>
      <c r="J21" s="33"/>
      <c r="K21" s="26"/>
      <c r="L21" s="26"/>
      <c r="M21" s="24"/>
    </row>
    <row r="22" spans="1:13">
      <c r="A22" s="19"/>
      <c r="B22" s="143" t="s">
        <v>180</v>
      </c>
      <c r="C22" s="143"/>
      <c r="D22" s="143"/>
      <c r="E22" s="143"/>
      <c r="F22" s="143"/>
      <c r="G22" s="143"/>
      <c r="H22" s="143"/>
      <c r="I22" s="143"/>
      <c r="J22" s="23"/>
      <c r="K22" s="24"/>
      <c r="L22" s="24"/>
      <c r="M22" s="24"/>
    </row>
    <row r="23" spans="1:13">
      <c r="A23" s="19"/>
      <c r="B23" s="143" t="s">
        <v>181</v>
      </c>
      <c r="C23" s="143"/>
      <c r="D23" s="143"/>
      <c r="E23" s="34">
        <v>5</v>
      </c>
      <c r="F23" s="19" t="s">
        <v>182</v>
      </c>
      <c r="G23" s="19"/>
      <c r="H23" s="19"/>
      <c r="I23" s="19"/>
      <c r="J23" s="19"/>
    </row>
    <row r="24" spans="1:13">
      <c r="A24" s="19"/>
      <c r="B24" s="143" t="s">
        <v>183</v>
      </c>
      <c r="C24" s="143"/>
      <c r="D24" s="143"/>
      <c r="E24" s="35">
        <v>6.57</v>
      </c>
      <c r="F24" s="19" t="s">
        <v>182</v>
      </c>
      <c r="G24" s="19"/>
      <c r="H24" s="19"/>
      <c r="I24" s="19"/>
      <c r="J24" s="19"/>
    </row>
    <row r="25" spans="1:13">
      <c r="A25" s="19"/>
      <c r="B25" s="143" t="s">
        <v>184</v>
      </c>
      <c r="C25" s="143"/>
      <c r="D25" s="143"/>
      <c r="E25" s="34">
        <v>2</v>
      </c>
      <c r="F25" s="19" t="s">
        <v>182</v>
      </c>
      <c r="G25" s="19"/>
      <c r="H25" s="19"/>
      <c r="I25" s="19"/>
      <c r="J25" s="19"/>
    </row>
    <row r="26" spans="1:13">
      <c r="A26" s="19"/>
      <c r="B26" s="143" t="s">
        <v>185</v>
      </c>
      <c r="C26" s="143"/>
      <c r="D26" s="143"/>
      <c r="E26" s="143"/>
      <c r="F26" s="143"/>
      <c r="G26" s="36">
        <f>'Ամփոփ նախահաշիվ'!E7</f>
        <v>29038.543764352009</v>
      </c>
      <c r="H26" s="141" t="s">
        <v>186</v>
      </c>
      <c r="I26" s="141"/>
      <c r="J26" s="19"/>
    </row>
    <row r="27" spans="1:13">
      <c r="A27" s="19"/>
      <c r="B27" s="143" t="s">
        <v>187</v>
      </c>
      <c r="C27" s="143"/>
      <c r="D27" s="143"/>
      <c r="E27" s="143"/>
      <c r="F27" s="143"/>
      <c r="G27" s="143"/>
      <c r="H27" s="143"/>
      <c r="I27" s="143"/>
      <c r="J27" s="19"/>
    </row>
    <row r="28" spans="1:13">
      <c r="A28" s="19"/>
      <c r="B28" s="142" t="s">
        <v>188</v>
      </c>
      <c r="C28" s="142"/>
      <c r="D28" s="142"/>
      <c r="E28" s="142"/>
      <c r="F28" s="37">
        <f>'Ամփոփ նախահաշիվ'!C30</f>
        <v>26034.464507077399</v>
      </c>
      <c r="G28" s="143" t="s">
        <v>189</v>
      </c>
      <c r="H28" s="143"/>
      <c r="I28" s="19"/>
      <c r="J28" s="19"/>
    </row>
    <row r="29" spans="1:13">
      <c r="A29" s="19"/>
      <c r="B29" s="142" t="s">
        <v>190</v>
      </c>
      <c r="C29" s="142"/>
      <c r="D29" s="142"/>
      <c r="E29" s="142"/>
      <c r="F29" s="37">
        <f>'Ամփոփ նախահաշիվ'!F23</f>
        <v>421.26965221808086</v>
      </c>
      <c r="G29" s="143" t="s">
        <v>189</v>
      </c>
      <c r="H29" s="143"/>
      <c r="I29" s="19"/>
      <c r="J29" s="19"/>
    </row>
    <row r="30" spans="1:13">
      <c r="A30" s="19"/>
      <c r="B30" s="142" t="s">
        <v>191</v>
      </c>
      <c r="C30" s="142"/>
      <c r="D30" s="142"/>
      <c r="E30" s="142"/>
      <c r="F30" s="37">
        <f>'Ամփոփ նախահաշիվ'!F24</f>
        <v>126.38089566542426</v>
      </c>
      <c r="G30" s="143" t="s">
        <v>189</v>
      </c>
      <c r="H30" s="143"/>
      <c r="I30" s="19"/>
      <c r="J30" s="19"/>
    </row>
    <row r="31" spans="1:13">
      <c r="A31" s="19"/>
      <c r="B31" s="142" t="s">
        <v>192</v>
      </c>
      <c r="C31" s="142"/>
      <c r="D31" s="142"/>
      <c r="E31" s="142"/>
      <c r="F31" s="37">
        <f>'Ամփոփ նախահաշիվ'!F31</f>
        <v>109.88050630235406</v>
      </c>
      <c r="G31" s="143" t="s">
        <v>189</v>
      </c>
      <c r="H31" s="143"/>
      <c r="I31" s="19"/>
      <c r="J31" s="19"/>
    </row>
    <row r="32" spans="1:13">
      <c r="A32" s="19"/>
      <c r="B32" s="143" t="s">
        <v>193</v>
      </c>
      <c r="C32" s="143"/>
      <c r="D32" s="143"/>
      <c r="E32" s="143"/>
      <c r="F32" s="143"/>
      <c r="G32" s="143"/>
      <c r="H32" s="143"/>
      <c r="I32" s="143"/>
      <c r="J32" s="19"/>
    </row>
    <row r="33" spans="1:10">
      <c r="A33" s="19"/>
      <c r="B33" s="143" t="s">
        <v>194</v>
      </c>
      <c r="C33" s="143"/>
      <c r="D33" s="143"/>
      <c r="E33" s="143"/>
      <c r="F33" s="143"/>
      <c r="G33" s="143"/>
      <c r="H33" s="143"/>
      <c r="I33" s="143"/>
      <c r="J33" s="19"/>
    </row>
    <row r="34" spans="1:10">
      <c r="A34" s="19"/>
      <c r="B34" s="19"/>
      <c r="C34" s="19"/>
      <c r="D34" s="19"/>
      <c r="E34" s="19"/>
      <c r="F34" s="19"/>
      <c r="G34" s="19"/>
      <c r="H34" s="19"/>
      <c r="I34" s="19"/>
      <c r="J34" s="19"/>
    </row>
    <row r="35" spans="1:10">
      <c r="A35" s="19"/>
      <c r="B35" s="19"/>
      <c r="C35" s="19"/>
      <c r="D35" s="19"/>
      <c r="E35" s="19"/>
      <c r="F35" s="19"/>
      <c r="G35" s="19"/>
      <c r="H35" s="19"/>
      <c r="I35" s="19"/>
      <c r="J35" s="19"/>
    </row>
    <row r="36" spans="1:10">
      <c r="A36" s="19"/>
      <c r="B36" s="141" t="s">
        <v>195</v>
      </c>
      <c r="C36" s="141"/>
      <c r="D36" s="141"/>
      <c r="E36" s="141"/>
      <c r="F36" s="141"/>
      <c r="G36" s="141"/>
      <c r="H36" s="141"/>
      <c r="I36" s="141"/>
      <c r="J36" s="19"/>
    </row>
    <row r="37" spans="1:10">
      <c r="A37" s="19"/>
      <c r="B37" s="19"/>
      <c r="C37" s="19"/>
      <c r="D37" s="19"/>
      <c r="E37" s="19"/>
      <c r="F37" s="19"/>
      <c r="G37" s="19"/>
      <c r="H37" s="19"/>
      <c r="I37" s="19"/>
      <c r="J37" s="19"/>
    </row>
  </sheetData>
  <mergeCells count="38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36:I36"/>
    <mergeCell ref="B30:E30"/>
    <mergeCell ref="G30:H30"/>
    <mergeCell ref="B31:E31"/>
    <mergeCell ref="G31:H31"/>
    <mergeCell ref="B32:I32"/>
    <mergeCell ref="B33:I33"/>
  </mergeCells>
  <pageMargins left="0.70866141732283472" right="0.70866141732283472" top="0.74803149606299213" bottom="0.74803149606299213" header="0.31496062992125984" footer="0.31496062992125984"/>
  <pageSetup paperSize="9" scale="8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view="pageBreakPreview" zoomScaleNormal="100" zoomScaleSheetLayoutView="100" workbookViewId="0">
      <selection activeCell="G22" sqref="G22"/>
    </sheetView>
  </sheetViews>
  <sheetFormatPr defaultRowHeight="15"/>
  <cols>
    <col min="3" max="3" width="39.7109375" customWidth="1"/>
    <col min="4" max="4" width="35.42578125" customWidth="1"/>
  </cols>
  <sheetData>
    <row r="2" spans="2:4" ht="18.75">
      <c r="B2" s="150" t="s">
        <v>41</v>
      </c>
      <c r="C2" s="150"/>
      <c r="D2" s="150"/>
    </row>
    <row r="3" spans="2:4">
      <c r="B3" s="151"/>
      <c r="C3" s="151"/>
      <c r="D3" s="151"/>
    </row>
    <row r="4" spans="2:4" ht="21.75" customHeight="1">
      <c r="B4" s="3">
        <v>1</v>
      </c>
      <c r="C4" s="4" t="s">
        <v>42</v>
      </c>
      <c r="D4" s="4"/>
    </row>
    <row r="5" spans="2:4" ht="21.75" customHeight="1">
      <c r="B5" s="3">
        <v>2</v>
      </c>
      <c r="C5" s="4" t="s">
        <v>43</v>
      </c>
      <c r="D5" s="4"/>
    </row>
    <row r="6" spans="2:4" ht="21.75" customHeight="1">
      <c r="B6" s="3">
        <v>3</v>
      </c>
      <c r="C6" s="4" t="s">
        <v>17</v>
      </c>
      <c r="D6" s="4"/>
    </row>
    <row r="7" spans="2:4" ht="21.75" customHeight="1">
      <c r="B7" s="3">
        <v>4</v>
      </c>
      <c r="C7" s="4" t="s">
        <v>44</v>
      </c>
      <c r="D7" s="4"/>
    </row>
    <row r="8" spans="2:4">
      <c r="B8" s="5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showZeros="0" view="pageBreakPreview" zoomScaleNormal="100" zoomScaleSheetLayoutView="100" workbookViewId="0">
      <selection activeCell="J16" sqref="J16"/>
    </sheetView>
  </sheetViews>
  <sheetFormatPr defaultRowHeight="12.75"/>
  <cols>
    <col min="1" max="1" width="10.5703125" style="6" customWidth="1"/>
    <col min="2" max="2" width="13.42578125" style="6" customWidth="1"/>
    <col min="3" max="3" width="10.7109375" style="6" customWidth="1"/>
    <col min="4" max="4" width="9.140625" style="6" customWidth="1"/>
    <col min="5" max="5" width="5.5703125" style="6" customWidth="1"/>
    <col min="6" max="6" width="10.28515625" style="6" customWidth="1"/>
    <col min="7" max="7" width="16.42578125" style="6" customWidth="1"/>
    <col min="8" max="8" width="13.28515625" style="6" customWidth="1"/>
    <col min="9" max="256" width="9.140625" style="6"/>
    <col min="257" max="257" width="10.5703125" style="6" customWidth="1"/>
    <col min="258" max="258" width="13.42578125" style="6" customWidth="1"/>
    <col min="259" max="259" width="10.7109375" style="6" customWidth="1"/>
    <col min="260" max="260" width="9.140625" style="6" customWidth="1"/>
    <col min="261" max="261" width="5.5703125" style="6" customWidth="1"/>
    <col min="262" max="262" width="10.28515625" style="6" customWidth="1"/>
    <col min="263" max="263" width="14.140625" style="6" customWidth="1"/>
    <col min="264" max="264" width="13.28515625" style="6" customWidth="1"/>
    <col min="265" max="512" width="9.140625" style="6"/>
    <col min="513" max="513" width="10.5703125" style="6" customWidth="1"/>
    <col min="514" max="514" width="13.42578125" style="6" customWidth="1"/>
    <col min="515" max="515" width="10.7109375" style="6" customWidth="1"/>
    <col min="516" max="516" width="9.140625" style="6" customWidth="1"/>
    <col min="517" max="517" width="5.5703125" style="6" customWidth="1"/>
    <col min="518" max="518" width="10.28515625" style="6" customWidth="1"/>
    <col min="519" max="519" width="14.140625" style="6" customWidth="1"/>
    <col min="520" max="520" width="13.28515625" style="6" customWidth="1"/>
    <col min="521" max="768" width="9.140625" style="6"/>
    <col min="769" max="769" width="10.5703125" style="6" customWidth="1"/>
    <col min="770" max="770" width="13.42578125" style="6" customWidth="1"/>
    <col min="771" max="771" width="10.7109375" style="6" customWidth="1"/>
    <col min="772" max="772" width="9.140625" style="6" customWidth="1"/>
    <col min="773" max="773" width="5.5703125" style="6" customWidth="1"/>
    <col min="774" max="774" width="10.28515625" style="6" customWidth="1"/>
    <col min="775" max="775" width="14.140625" style="6" customWidth="1"/>
    <col min="776" max="776" width="13.28515625" style="6" customWidth="1"/>
    <col min="777" max="1024" width="9.140625" style="6"/>
    <col min="1025" max="1025" width="10.5703125" style="6" customWidth="1"/>
    <col min="1026" max="1026" width="13.42578125" style="6" customWidth="1"/>
    <col min="1027" max="1027" width="10.7109375" style="6" customWidth="1"/>
    <col min="1028" max="1028" width="9.140625" style="6" customWidth="1"/>
    <col min="1029" max="1029" width="5.5703125" style="6" customWidth="1"/>
    <col min="1030" max="1030" width="10.28515625" style="6" customWidth="1"/>
    <col min="1031" max="1031" width="14.140625" style="6" customWidth="1"/>
    <col min="1032" max="1032" width="13.28515625" style="6" customWidth="1"/>
    <col min="1033" max="1280" width="9.140625" style="6"/>
    <col min="1281" max="1281" width="10.5703125" style="6" customWidth="1"/>
    <col min="1282" max="1282" width="13.42578125" style="6" customWidth="1"/>
    <col min="1283" max="1283" width="10.7109375" style="6" customWidth="1"/>
    <col min="1284" max="1284" width="9.140625" style="6" customWidth="1"/>
    <col min="1285" max="1285" width="5.5703125" style="6" customWidth="1"/>
    <col min="1286" max="1286" width="10.28515625" style="6" customWidth="1"/>
    <col min="1287" max="1287" width="14.140625" style="6" customWidth="1"/>
    <col min="1288" max="1288" width="13.28515625" style="6" customWidth="1"/>
    <col min="1289" max="1536" width="9.140625" style="6"/>
    <col min="1537" max="1537" width="10.5703125" style="6" customWidth="1"/>
    <col min="1538" max="1538" width="13.42578125" style="6" customWidth="1"/>
    <col min="1539" max="1539" width="10.7109375" style="6" customWidth="1"/>
    <col min="1540" max="1540" width="9.140625" style="6" customWidth="1"/>
    <col min="1541" max="1541" width="5.5703125" style="6" customWidth="1"/>
    <col min="1542" max="1542" width="10.28515625" style="6" customWidth="1"/>
    <col min="1543" max="1543" width="14.140625" style="6" customWidth="1"/>
    <col min="1544" max="1544" width="13.28515625" style="6" customWidth="1"/>
    <col min="1545" max="1792" width="9.140625" style="6"/>
    <col min="1793" max="1793" width="10.5703125" style="6" customWidth="1"/>
    <col min="1794" max="1794" width="13.42578125" style="6" customWidth="1"/>
    <col min="1795" max="1795" width="10.7109375" style="6" customWidth="1"/>
    <col min="1796" max="1796" width="9.140625" style="6" customWidth="1"/>
    <col min="1797" max="1797" width="5.5703125" style="6" customWidth="1"/>
    <col min="1798" max="1798" width="10.28515625" style="6" customWidth="1"/>
    <col min="1799" max="1799" width="14.140625" style="6" customWidth="1"/>
    <col min="1800" max="1800" width="13.28515625" style="6" customWidth="1"/>
    <col min="1801" max="2048" width="9.140625" style="6"/>
    <col min="2049" max="2049" width="10.5703125" style="6" customWidth="1"/>
    <col min="2050" max="2050" width="13.42578125" style="6" customWidth="1"/>
    <col min="2051" max="2051" width="10.7109375" style="6" customWidth="1"/>
    <col min="2052" max="2052" width="9.140625" style="6" customWidth="1"/>
    <col min="2053" max="2053" width="5.5703125" style="6" customWidth="1"/>
    <col min="2054" max="2054" width="10.28515625" style="6" customWidth="1"/>
    <col min="2055" max="2055" width="14.140625" style="6" customWidth="1"/>
    <col min="2056" max="2056" width="13.28515625" style="6" customWidth="1"/>
    <col min="2057" max="2304" width="9.140625" style="6"/>
    <col min="2305" max="2305" width="10.5703125" style="6" customWidth="1"/>
    <col min="2306" max="2306" width="13.42578125" style="6" customWidth="1"/>
    <col min="2307" max="2307" width="10.7109375" style="6" customWidth="1"/>
    <col min="2308" max="2308" width="9.140625" style="6" customWidth="1"/>
    <col min="2309" max="2309" width="5.5703125" style="6" customWidth="1"/>
    <col min="2310" max="2310" width="10.28515625" style="6" customWidth="1"/>
    <col min="2311" max="2311" width="14.140625" style="6" customWidth="1"/>
    <col min="2312" max="2312" width="13.28515625" style="6" customWidth="1"/>
    <col min="2313" max="2560" width="9.140625" style="6"/>
    <col min="2561" max="2561" width="10.5703125" style="6" customWidth="1"/>
    <col min="2562" max="2562" width="13.42578125" style="6" customWidth="1"/>
    <col min="2563" max="2563" width="10.7109375" style="6" customWidth="1"/>
    <col min="2564" max="2564" width="9.140625" style="6" customWidth="1"/>
    <col min="2565" max="2565" width="5.5703125" style="6" customWidth="1"/>
    <col min="2566" max="2566" width="10.28515625" style="6" customWidth="1"/>
    <col min="2567" max="2567" width="14.140625" style="6" customWidth="1"/>
    <col min="2568" max="2568" width="13.28515625" style="6" customWidth="1"/>
    <col min="2569" max="2816" width="9.140625" style="6"/>
    <col min="2817" max="2817" width="10.5703125" style="6" customWidth="1"/>
    <col min="2818" max="2818" width="13.42578125" style="6" customWidth="1"/>
    <col min="2819" max="2819" width="10.7109375" style="6" customWidth="1"/>
    <col min="2820" max="2820" width="9.140625" style="6" customWidth="1"/>
    <col min="2821" max="2821" width="5.5703125" style="6" customWidth="1"/>
    <col min="2822" max="2822" width="10.28515625" style="6" customWidth="1"/>
    <col min="2823" max="2823" width="14.140625" style="6" customWidth="1"/>
    <col min="2824" max="2824" width="13.28515625" style="6" customWidth="1"/>
    <col min="2825" max="3072" width="9.140625" style="6"/>
    <col min="3073" max="3073" width="10.5703125" style="6" customWidth="1"/>
    <col min="3074" max="3074" width="13.42578125" style="6" customWidth="1"/>
    <col min="3075" max="3075" width="10.7109375" style="6" customWidth="1"/>
    <col min="3076" max="3076" width="9.140625" style="6" customWidth="1"/>
    <col min="3077" max="3077" width="5.5703125" style="6" customWidth="1"/>
    <col min="3078" max="3078" width="10.28515625" style="6" customWidth="1"/>
    <col min="3079" max="3079" width="14.140625" style="6" customWidth="1"/>
    <col min="3080" max="3080" width="13.28515625" style="6" customWidth="1"/>
    <col min="3081" max="3328" width="9.140625" style="6"/>
    <col min="3329" max="3329" width="10.5703125" style="6" customWidth="1"/>
    <col min="3330" max="3330" width="13.42578125" style="6" customWidth="1"/>
    <col min="3331" max="3331" width="10.7109375" style="6" customWidth="1"/>
    <col min="3332" max="3332" width="9.140625" style="6" customWidth="1"/>
    <col min="3333" max="3333" width="5.5703125" style="6" customWidth="1"/>
    <col min="3334" max="3334" width="10.28515625" style="6" customWidth="1"/>
    <col min="3335" max="3335" width="14.140625" style="6" customWidth="1"/>
    <col min="3336" max="3336" width="13.28515625" style="6" customWidth="1"/>
    <col min="3337" max="3584" width="9.140625" style="6"/>
    <col min="3585" max="3585" width="10.5703125" style="6" customWidth="1"/>
    <col min="3586" max="3586" width="13.42578125" style="6" customWidth="1"/>
    <col min="3587" max="3587" width="10.7109375" style="6" customWidth="1"/>
    <col min="3588" max="3588" width="9.140625" style="6" customWidth="1"/>
    <col min="3589" max="3589" width="5.5703125" style="6" customWidth="1"/>
    <col min="3590" max="3590" width="10.28515625" style="6" customWidth="1"/>
    <col min="3591" max="3591" width="14.140625" style="6" customWidth="1"/>
    <col min="3592" max="3592" width="13.28515625" style="6" customWidth="1"/>
    <col min="3593" max="3840" width="9.140625" style="6"/>
    <col min="3841" max="3841" width="10.5703125" style="6" customWidth="1"/>
    <col min="3842" max="3842" width="13.42578125" style="6" customWidth="1"/>
    <col min="3843" max="3843" width="10.7109375" style="6" customWidth="1"/>
    <col min="3844" max="3844" width="9.140625" style="6" customWidth="1"/>
    <col min="3845" max="3845" width="5.5703125" style="6" customWidth="1"/>
    <col min="3846" max="3846" width="10.28515625" style="6" customWidth="1"/>
    <col min="3847" max="3847" width="14.140625" style="6" customWidth="1"/>
    <col min="3848" max="3848" width="13.28515625" style="6" customWidth="1"/>
    <col min="3849" max="4096" width="9.140625" style="6"/>
    <col min="4097" max="4097" width="10.5703125" style="6" customWidth="1"/>
    <col min="4098" max="4098" width="13.42578125" style="6" customWidth="1"/>
    <col min="4099" max="4099" width="10.7109375" style="6" customWidth="1"/>
    <col min="4100" max="4100" width="9.140625" style="6" customWidth="1"/>
    <col min="4101" max="4101" width="5.5703125" style="6" customWidth="1"/>
    <col min="4102" max="4102" width="10.28515625" style="6" customWidth="1"/>
    <col min="4103" max="4103" width="14.140625" style="6" customWidth="1"/>
    <col min="4104" max="4104" width="13.28515625" style="6" customWidth="1"/>
    <col min="4105" max="4352" width="9.140625" style="6"/>
    <col min="4353" max="4353" width="10.5703125" style="6" customWidth="1"/>
    <col min="4354" max="4354" width="13.42578125" style="6" customWidth="1"/>
    <col min="4355" max="4355" width="10.7109375" style="6" customWidth="1"/>
    <col min="4356" max="4356" width="9.140625" style="6" customWidth="1"/>
    <col min="4357" max="4357" width="5.5703125" style="6" customWidth="1"/>
    <col min="4358" max="4358" width="10.28515625" style="6" customWidth="1"/>
    <col min="4359" max="4359" width="14.140625" style="6" customWidth="1"/>
    <col min="4360" max="4360" width="13.28515625" style="6" customWidth="1"/>
    <col min="4361" max="4608" width="9.140625" style="6"/>
    <col min="4609" max="4609" width="10.5703125" style="6" customWidth="1"/>
    <col min="4610" max="4610" width="13.42578125" style="6" customWidth="1"/>
    <col min="4611" max="4611" width="10.7109375" style="6" customWidth="1"/>
    <col min="4612" max="4612" width="9.140625" style="6" customWidth="1"/>
    <col min="4613" max="4613" width="5.5703125" style="6" customWidth="1"/>
    <col min="4614" max="4614" width="10.28515625" style="6" customWidth="1"/>
    <col min="4615" max="4615" width="14.140625" style="6" customWidth="1"/>
    <col min="4616" max="4616" width="13.28515625" style="6" customWidth="1"/>
    <col min="4617" max="4864" width="9.140625" style="6"/>
    <col min="4865" max="4865" width="10.5703125" style="6" customWidth="1"/>
    <col min="4866" max="4866" width="13.42578125" style="6" customWidth="1"/>
    <col min="4867" max="4867" width="10.7109375" style="6" customWidth="1"/>
    <col min="4868" max="4868" width="9.140625" style="6" customWidth="1"/>
    <col min="4869" max="4869" width="5.5703125" style="6" customWidth="1"/>
    <col min="4870" max="4870" width="10.28515625" style="6" customWidth="1"/>
    <col min="4871" max="4871" width="14.140625" style="6" customWidth="1"/>
    <col min="4872" max="4872" width="13.28515625" style="6" customWidth="1"/>
    <col min="4873" max="5120" width="9.140625" style="6"/>
    <col min="5121" max="5121" width="10.5703125" style="6" customWidth="1"/>
    <col min="5122" max="5122" width="13.42578125" style="6" customWidth="1"/>
    <col min="5123" max="5123" width="10.7109375" style="6" customWidth="1"/>
    <col min="5124" max="5124" width="9.140625" style="6" customWidth="1"/>
    <col min="5125" max="5125" width="5.5703125" style="6" customWidth="1"/>
    <col min="5126" max="5126" width="10.28515625" style="6" customWidth="1"/>
    <col min="5127" max="5127" width="14.140625" style="6" customWidth="1"/>
    <col min="5128" max="5128" width="13.28515625" style="6" customWidth="1"/>
    <col min="5129" max="5376" width="9.140625" style="6"/>
    <col min="5377" max="5377" width="10.5703125" style="6" customWidth="1"/>
    <col min="5378" max="5378" width="13.42578125" style="6" customWidth="1"/>
    <col min="5379" max="5379" width="10.7109375" style="6" customWidth="1"/>
    <col min="5380" max="5380" width="9.140625" style="6" customWidth="1"/>
    <col min="5381" max="5381" width="5.5703125" style="6" customWidth="1"/>
    <col min="5382" max="5382" width="10.28515625" style="6" customWidth="1"/>
    <col min="5383" max="5383" width="14.140625" style="6" customWidth="1"/>
    <col min="5384" max="5384" width="13.28515625" style="6" customWidth="1"/>
    <col min="5385" max="5632" width="9.140625" style="6"/>
    <col min="5633" max="5633" width="10.5703125" style="6" customWidth="1"/>
    <col min="5634" max="5634" width="13.42578125" style="6" customWidth="1"/>
    <col min="5635" max="5635" width="10.7109375" style="6" customWidth="1"/>
    <col min="5636" max="5636" width="9.140625" style="6" customWidth="1"/>
    <col min="5637" max="5637" width="5.5703125" style="6" customWidth="1"/>
    <col min="5638" max="5638" width="10.28515625" style="6" customWidth="1"/>
    <col min="5639" max="5639" width="14.140625" style="6" customWidth="1"/>
    <col min="5640" max="5640" width="13.28515625" style="6" customWidth="1"/>
    <col min="5641" max="5888" width="9.140625" style="6"/>
    <col min="5889" max="5889" width="10.5703125" style="6" customWidth="1"/>
    <col min="5890" max="5890" width="13.42578125" style="6" customWidth="1"/>
    <col min="5891" max="5891" width="10.7109375" style="6" customWidth="1"/>
    <col min="5892" max="5892" width="9.140625" style="6" customWidth="1"/>
    <col min="5893" max="5893" width="5.5703125" style="6" customWidth="1"/>
    <col min="5894" max="5894" width="10.28515625" style="6" customWidth="1"/>
    <col min="5895" max="5895" width="14.140625" style="6" customWidth="1"/>
    <col min="5896" max="5896" width="13.28515625" style="6" customWidth="1"/>
    <col min="5897" max="6144" width="9.140625" style="6"/>
    <col min="6145" max="6145" width="10.5703125" style="6" customWidth="1"/>
    <col min="6146" max="6146" width="13.42578125" style="6" customWidth="1"/>
    <col min="6147" max="6147" width="10.7109375" style="6" customWidth="1"/>
    <col min="6148" max="6148" width="9.140625" style="6" customWidth="1"/>
    <col min="6149" max="6149" width="5.5703125" style="6" customWidth="1"/>
    <col min="6150" max="6150" width="10.28515625" style="6" customWidth="1"/>
    <col min="6151" max="6151" width="14.140625" style="6" customWidth="1"/>
    <col min="6152" max="6152" width="13.28515625" style="6" customWidth="1"/>
    <col min="6153" max="6400" width="9.140625" style="6"/>
    <col min="6401" max="6401" width="10.5703125" style="6" customWidth="1"/>
    <col min="6402" max="6402" width="13.42578125" style="6" customWidth="1"/>
    <col min="6403" max="6403" width="10.7109375" style="6" customWidth="1"/>
    <col min="6404" max="6404" width="9.140625" style="6" customWidth="1"/>
    <col min="6405" max="6405" width="5.5703125" style="6" customWidth="1"/>
    <col min="6406" max="6406" width="10.28515625" style="6" customWidth="1"/>
    <col min="6407" max="6407" width="14.140625" style="6" customWidth="1"/>
    <col min="6408" max="6408" width="13.28515625" style="6" customWidth="1"/>
    <col min="6409" max="6656" width="9.140625" style="6"/>
    <col min="6657" max="6657" width="10.5703125" style="6" customWidth="1"/>
    <col min="6658" max="6658" width="13.42578125" style="6" customWidth="1"/>
    <col min="6659" max="6659" width="10.7109375" style="6" customWidth="1"/>
    <col min="6660" max="6660" width="9.140625" style="6" customWidth="1"/>
    <col min="6661" max="6661" width="5.5703125" style="6" customWidth="1"/>
    <col min="6662" max="6662" width="10.28515625" style="6" customWidth="1"/>
    <col min="6663" max="6663" width="14.140625" style="6" customWidth="1"/>
    <col min="6664" max="6664" width="13.28515625" style="6" customWidth="1"/>
    <col min="6665" max="6912" width="9.140625" style="6"/>
    <col min="6913" max="6913" width="10.5703125" style="6" customWidth="1"/>
    <col min="6914" max="6914" width="13.42578125" style="6" customWidth="1"/>
    <col min="6915" max="6915" width="10.7109375" style="6" customWidth="1"/>
    <col min="6916" max="6916" width="9.140625" style="6" customWidth="1"/>
    <col min="6917" max="6917" width="5.5703125" style="6" customWidth="1"/>
    <col min="6918" max="6918" width="10.28515625" style="6" customWidth="1"/>
    <col min="6919" max="6919" width="14.140625" style="6" customWidth="1"/>
    <col min="6920" max="6920" width="13.28515625" style="6" customWidth="1"/>
    <col min="6921" max="7168" width="9.140625" style="6"/>
    <col min="7169" max="7169" width="10.5703125" style="6" customWidth="1"/>
    <col min="7170" max="7170" width="13.42578125" style="6" customWidth="1"/>
    <col min="7171" max="7171" width="10.7109375" style="6" customWidth="1"/>
    <col min="7172" max="7172" width="9.140625" style="6" customWidth="1"/>
    <col min="7173" max="7173" width="5.5703125" style="6" customWidth="1"/>
    <col min="7174" max="7174" width="10.28515625" style="6" customWidth="1"/>
    <col min="7175" max="7175" width="14.140625" style="6" customWidth="1"/>
    <col min="7176" max="7176" width="13.28515625" style="6" customWidth="1"/>
    <col min="7177" max="7424" width="9.140625" style="6"/>
    <col min="7425" max="7425" width="10.5703125" style="6" customWidth="1"/>
    <col min="7426" max="7426" width="13.42578125" style="6" customWidth="1"/>
    <col min="7427" max="7427" width="10.7109375" style="6" customWidth="1"/>
    <col min="7428" max="7428" width="9.140625" style="6" customWidth="1"/>
    <col min="7429" max="7429" width="5.5703125" style="6" customWidth="1"/>
    <col min="7430" max="7430" width="10.28515625" style="6" customWidth="1"/>
    <col min="7431" max="7431" width="14.140625" style="6" customWidth="1"/>
    <col min="7432" max="7432" width="13.28515625" style="6" customWidth="1"/>
    <col min="7433" max="7680" width="9.140625" style="6"/>
    <col min="7681" max="7681" width="10.5703125" style="6" customWidth="1"/>
    <col min="7682" max="7682" width="13.42578125" style="6" customWidth="1"/>
    <col min="7683" max="7683" width="10.7109375" style="6" customWidth="1"/>
    <col min="7684" max="7684" width="9.140625" style="6" customWidth="1"/>
    <col min="7685" max="7685" width="5.5703125" style="6" customWidth="1"/>
    <col min="7686" max="7686" width="10.28515625" style="6" customWidth="1"/>
    <col min="7687" max="7687" width="14.140625" style="6" customWidth="1"/>
    <col min="7688" max="7688" width="13.28515625" style="6" customWidth="1"/>
    <col min="7689" max="7936" width="9.140625" style="6"/>
    <col min="7937" max="7937" width="10.5703125" style="6" customWidth="1"/>
    <col min="7938" max="7938" width="13.42578125" style="6" customWidth="1"/>
    <col min="7939" max="7939" width="10.7109375" style="6" customWidth="1"/>
    <col min="7940" max="7940" width="9.140625" style="6" customWidth="1"/>
    <col min="7941" max="7941" width="5.5703125" style="6" customWidth="1"/>
    <col min="7942" max="7942" width="10.28515625" style="6" customWidth="1"/>
    <col min="7943" max="7943" width="14.140625" style="6" customWidth="1"/>
    <col min="7944" max="7944" width="13.28515625" style="6" customWidth="1"/>
    <col min="7945" max="8192" width="9.140625" style="6"/>
    <col min="8193" max="8193" width="10.5703125" style="6" customWidth="1"/>
    <col min="8194" max="8194" width="13.42578125" style="6" customWidth="1"/>
    <col min="8195" max="8195" width="10.7109375" style="6" customWidth="1"/>
    <col min="8196" max="8196" width="9.140625" style="6" customWidth="1"/>
    <col min="8197" max="8197" width="5.5703125" style="6" customWidth="1"/>
    <col min="8198" max="8198" width="10.28515625" style="6" customWidth="1"/>
    <col min="8199" max="8199" width="14.140625" style="6" customWidth="1"/>
    <col min="8200" max="8200" width="13.28515625" style="6" customWidth="1"/>
    <col min="8201" max="8448" width="9.140625" style="6"/>
    <col min="8449" max="8449" width="10.5703125" style="6" customWidth="1"/>
    <col min="8450" max="8450" width="13.42578125" style="6" customWidth="1"/>
    <col min="8451" max="8451" width="10.7109375" style="6" customWidth="1"/>
    <col min="8452" max="8452" width="9.140625" style="6" customWidth="1"/>
    <col min="8453" max="8453" width="5.5703125" style="6" customWidth="1"/>
    <col min="8454" max="8454" width="10.28515625" style="6" customWidth="1"/>
    <col min="8455" max="8455" width="14.140625" style="6" customWidth="1"/>
    <col min="8456" max="8456" width="13.28515625" style="6" customWidth="1"/>
    <col min="8457" max="8704" width="9.140625" style="6"/>
    <col min="8705" max="8705" width="10.5703125" style="6" customWidth="1"/>
    <col min="8706" max="8706" width="13.42578125" style="6" customWidth="1"/>
    <col min="8707" max="8707" width="10.7109375" style="6" customWidth="1"/>
    <col min="8708" max="8708" width="9.140625" style="6" customWidth="1"/>
    <col min="8709" max="8709" width="5.5703125" style="6" customWidth="1"/>
    <col min="8710" max="8710" width="10.28515625" style="6" customWidth="1"/>
    <col min="8711" max="8711" width="14.140625" style="6" customWidth="1"/>
    <col min="8712" max="8712" width="13.28515625" style="6" customWidth="1"/>
    <col min="8713" max="8960" width="9.140625" style="6"/>
    <col min="8961" max="8961" width="10.5703125" style="6" customWidth="1"/>
    <col min="8962" max="8962" width="13.42578125" style="6" customWidth="1"/>
    <col min="8963" max="8963" width="10.7109375" style="6" customWidth="1"/>
    <col min="8964" max="8964" width="9.140625" style="6" customWidth="1"/>
    <col min="8965" max="8965" width="5.5703125" style="6" customWidth="1"/>
    <col min="8966" max="8966" width="10.28515625" style="6" customWidth="1"/>
    <col min="8967" max="8967" width="14.140625" style="6" customWidth="1"/>
    <col min="8968" max="8968" width="13.28515625" style="6" customWidth="1"/>
    <col min="8969" max="9216" width="9.140625" style="6"/>
    <col min="9217" max="9217" width="10.5703125" style="6" customWidth="1"/>
    <col min="9218" max="9218" width="13.42578125" style="6" customWidth="1"/>
    <col min="9219" max="9219" width="10.7109375" style="6" customWidth="1"/>
    <col min="9220" max="9220" width="9.140625" style="6" customWidth="1"/>
    <col min="9221" max="9221" width="5.5703125" style="6" customWidth="1"/>
    <col min="9222" max="9222" width="10.28515625" style="6" customWidth="1"/>
    <col min="9223" max="9223" width="14.140625" style="6" customWidth="1"/>
    <col min="9224" max="9224" width="13.28515625" style="6" customWidth="1"/>
    <col min="9225" max="9472" width="9.140625" style="6"/>
    <col min="9473" max="9473" width="10.5703125" style="6" customWidth="1"/>
    <col min="9474" max="9474" width="13.42578125" style="6" customWidth="1"/>
    <col min="9475" max="9475" width="10.7109375" style="6" customWidth="1"/>
    <col min="9476" max="9476" width="9.140625" style="6" customWidth="1"/>
    <col min="9477" max="9477" width="5.5703125" style="6" customWidth="1"/>
    <col min="9478" max="9478" width="10.28515625" style="6" customWidth="1"/>
    <col min="9479" max="9479" width="14.140625" style="6" customWidth="1"/>
    <col min="9480" max="9480" width="13.28515625" style="6" customWidth="1"/>
    <col min="9481" max="9728" width="9.140625" style="6"/>
    <col min="9729" max="9729" width="10.5703125" style="6" customWidth="1"/>
    <col min="9730" max="9730" width="13.42578125" style="6" customWidth="1"/>
    <col min="9731" max="9731" width="10.7109375" style="6" customWidth="1"/>
    <col min="9732" max="9732" width="9.140625" style="6" customWidth="1"/>
    <col min="9733" max="9733" width="5.5703125" style="6" customWidth="1"/>
    <col min="9734" max="9734" width="10.28515625" style="6" customWidth="1"/>
    <col min="9735" max="9735" width="14.140625" style="6" customWidth="1"/>
    <col min="9736" max="9736" width="13.28515625" style="6" customWidth="1"/>
    <col min="9737" max="9984" width="9.140625" style="6"/>
    <col min="9985" max="9985" width="10.5703125" style="6" customWidth="1"/>
    <col min="9986" max="9986" width="13.42578125" style="6" customWidth="1"/>
    <col min="9987" max="9987" width="10.7109375" style="6" customWidth="1"/>
    <col min="9988" max="9988" width="9.140625" style="6" customWidth="1"/>
    <col min="9989" max="9989" width="5.5703125" style="6" customWidth="1"/>
    <col min="9990" max="9990" width="10.28515625" style="6" customWidth="1"/>
    <col min="9991" max="9991" width="14.140625" style="6" customWidth="1"/>
    <col min="9992" max="9992" width="13.28515625" style="6" customWidth="1"/>
    <col min="9993" max="10240" width="9.140625" style="6"/>
    <col min="10241" max="10241" width="10.5703125" style="6" customWidth="1"/>
    <col min="10242" max="10242" width="13.42578125" style="6" customWidth="1"/>
    <col min="10243" max="10243" width="10.7109375" style="6" customWidth="1"/>
    <col min="10244" max="10244" width="9.140625" style="6" customWidth="1"/>
    <col min="10245" max="10245" width="5.5703125" style="6" customWidth="1"/>
    <col min="10246" max="10246" width="10.28515625" style="6" customWidth="1"/>
    <col min="10247" max="10247" width="14.140625" style="6" customWidth="1"/>
    <col min="10248" max="10248" width="13.28515625" style="6" customWidth="1"/>
    <col min="10249" max="10496" width="9.140625" style="6"/>
    <col min="10497" max="10497" width="10.5703125" style="6" customWidth="1"/>
    <col min="10498" max="10498" width="13.42578125" style="6" customWidth="1"/>
    <col min="10499" max="10499" width="10.7109375" style="6" customWidth="1"/>
    <col min="10500" max="10500" width="9.140625" style="6" customWidth="1"/>
    <col min="10501" max="10501" width="5.5703125" style="6" customWidth="1"/>
    <col min="10502" max="10502" width="10.28515625" style="6" customWidth="1"/>
    <col min="10503" max="10503" width="14.140625" style="6" customWidth="1"/>
    <col min="10504" max="10504" width="13.28515625" style="6" customWidth="1"/>
    <col min="10505" max="10752" width="9.140625" style="6"/>
    <col min="10753" max="10753" width="10.5703125" style="6" customWidth="1"/>
    <col min="10754" max="10754" width="13.42578125" style="6" customWidth="1"/>
    <col min="10755" max="10755" width="10.7109375" style="6" customWidth="1"/>
    <col min="10756" max="10756" width="9.140625" style="6" customWidth="1"/>
    <col min="10757" max="10757" width="5.5703125" style="6" customWidth="1"/>
    <col min="10758" max="10758" width="10.28515625" style="6" customWidth="1"/>
    <col min="10759" max="10759" width="14.140625" style="6" customWidth="1"/>
    <col min="10760" max="10760" width="13.28515625" style="6" customWidth="1"/>
    <col min="10761" max="11008" width="9.140625" style="6"/>
    <col min="11009" max="11009" width="10.5703125" style="6" customWidth="1"/>
    <col min="11010" max="11010" width="13.42578125" style="6" customWidth="1"/>
    <col min="11011" max="11011" width="10.7109375" style="6" customWidth="1"/>
    <col min="11012" max="11012" width="9.140625" style="6" customWidth="1"/>
    <col min="11013" max="11013" width="5.5703125" style="6" customWidth="1"/>
    <col min="11014" max="11014" width="10.28515625" style="6" customWidth="1"/>
    <col min="11015" max="11015" width="14.140625" style="6" customWidth="1"/>
    <col min="11016" max="11016" width="13.28515625" style="6" customWidth="1"/>
    <col min="11017" max="11264" width="9.140625" style="6"/>
    <col min="11265" max="11265" width="10.5703125" style="6" customWidth="1"/>
    <col min="11266" max="11266" width="13.42578125" style="6" customWidth="1"/>
    <col min="11267" max="11267" width="10.7109375" style="6" customWidth="1"/>
    <col min="11268" max="11268" width="9.140625" style="6" customWidth="1"/>
    <col min="11269" max="11269" width="5.5703125" style="6" customWidth="1"/>
    <col min="11270" max="11270" width="10.28515625" style="6" customWidth="1"/>
    <col min="11271" max="11271" width="14.140625" style="6" customWidth="1"/>
    <col min="11272" max="11272" width="13.28515625" style="6" customWidth="1"/>
    <col min="11273" max="11520" width="9.140625" style="6"/>
    <col min="11521" max="11521" width="10.5703125" style="6" customWidth="1"/>
    <col min="11522" max="11522" width="13.42578125" style="6" customWidth="1"/>
    <col min="11523" max="11523" width="10.7109375" style="6" customWidth="1"/>
    <col min="11524" max="11524" width="9.140625" style="6" customWidth="1"/>
    <col min="11525" max="11525" width="5.5703125" style="6" customWidth="1"/>
    <col min="11526" max="11526" width="10.28515625" style="6" customWidth="1"/>
    <col min="11527" max="11527" width="14.140625" style="6" customWidth="1"/>
    <col min="11528" max="11528" width="13.28515625" style="6" customWidth="1"/>
    <col min="11529" max="11776" width="9.140625" style="6"/>
    <col min="11777" max="11777" width="10.5703125" style="6" customWidth="1"/>
    <col min="11778" max="11778" width="13.42578125" style="6" customWidth="1"/>
    <col min="11779" max="11779" width="10.7109375" style="6" customWidth="1"/>
    <col min="11780" max="11780" width="9.140625" style="6" customWidth="1"/>
    <col min="11781" max="11781" width="5.5703125" style="6" customWidth="1"/>
    <col min="11782" max="11782" width="10.28515625" style="6" customWidth="1"/>
    <col min="11783" max="11783" width="14.140625" style="6" customWidth="1"/>
    <col min="11784" max="11784" width="13.28515625" style="6" customWidth="1"/>
    <col min="11785" max="12032" width="9.140625" style="6"/>
    <col min="12033" max="12033" width="10.5703125" style="6" customWidth="1"/>
    <col min="12034" max="12034" width="13.42578125" style="6" customWidth="1"/>
    <col min="12035" max="12035" width="10.7109375" style="6" customWidth="1"/>
    <col min="12036" max="12036" width="9.140625" style="6" customWidth="1"/>
    <col min="12037" max="12037" width="5.5703125" style="6" customWidth="1"/>
    <col min="12038" max="12038" width="10.28515625" style="6" customWidth="1"/>
    <col min="12039" max="12039" width="14.140625" style="6" customWidth="1"/>
    <col min="12040" max="12040" width="13.28515625" style="6" customWidth="1"/>
    <col min="12041" max="12288" width="9.140625" style="6"/>
    <col min="12289" max="12289" width="10.5703125" style="6" customWidth="1"/>
    <col min="12290" max="12290" width="13.42578125" style="6" customWidth="1"/>
    <col min="12291" max="12291" width="10.7109375" style="6" customWidth="1"/>
    <col min="12292" max="12292" width="9.140625" style="6" customWidth="1"/>
    <col min="12293" max="12293" width="5.5703125" style="6" customWidth="1"/>
    <col min="12294" max="12294" width="10.28515625" style="6" customWidth="1"/>
    <col min="12295" max="12295" width="14.140625" style="6" customWidth="1"/>
    <col min="12296" max="12296" width="13.28515625" style="6" customWidth="1"/>
    <col min="12297" max="12544" width="9.140625" style="6"/>
    <col min="12545" max="12545" width="10.5703125" style="6" customWidth="1"/>
    <col min="12546" max="12546" width="13.42578125" style="6" customWidth="1"/>
    <col min="12547" max="12547" width="10.7109375" style="6" customWidth="1"/>
    <col min="12548" max="12548" width="9.140625" style="6" customWidth="1"/>
    <col min="12549" max="12549" width="5.5703125" style="6" customWidth="1"/>
    <col min="12550" max="12550" width="10.28515625" style="6" customWidth="1"/>
    <col min="12551" max="12551" width="14.140625" style="6" customWidth="1"/>
    <col min="12552" max="12552" width="13.28515625" style="6" customWidth="1"/>
    <col min="12553" max="12800" width="9.140625" style="6"/>
    <col min="12801" max="12801" width="10.5703125" style="6" customWidth="1"/>
    <col min="12802" max="12802" width="13.42578125" style="6" customWidth="1"/>
    <col min="12803" max="12803" width="10.7109375" style="6" customWidth="1"/>
    <col min="12804" max="12804" width="9.140625" style="6" customWidth="1"/>
    <col min="12805" max="12805" width="5.5703125" style="6" customWidth="1"/>
    <col min="12806" max="12806" width="10.28515625" style="6" customWidth="1"/>
    <col min="12807" max="12807" width="14.140625" style="6" customWidth="1"/>
    <col min="12808" max="12808" width="13.28515625" style="6" customWidth="1"/>
    <col min="12809" max="13056" width="9.140625" style="6"/>
    <col min="13057" max="13057" width="10.5703125" style="6" customWidth="1"/>
    <col min="13058" max="13058" width="13.42578125" style="6" customWidth="1"/>
    <col min="13059" max="13059" width="10.7109375" style="6" customWidth="1"/>
    <col min="13060" max="13060" width="9.140625" style="6" customWidth="1"/>
    <col min="13061" max="13061" width="5.5703125" style="6" customWidth="1"/>
    <col min="13062" max="13062" width="10.28515625" style="6" customWidth="1"/>
    <col min="13063" max="13063" width="14.140625" style="6" customWidth="1"/>
    <col min="13064" max="13064" width="13.28515625" style="6" customWidth="1"/>
    <col min="13065" max="13312" width="9.140625" style="6"/>
    <col min="13313" max="13313" width="10.5703125" style="6" customWidth="1"/>
    <col min="13314" max="13314" width="13.42578125" style="6" customWidth="1"/>
    <col min="13315" max="13315" width="10.7109375" style="6" customWidth="1"/>
    <col min="13316" max="13316" width="9.140625" style="6" customWidth="1"/>
    <col min="13317" max="13317" width="5.5703125" style="6" customWidth="1"/>
    <col min="13318" max="13318" width="10.28515625" style="6" customWidth="1"/>
    <col min="13319" max="13319" width="14.140625" style="6" customWidth="1"/>
    <col min="13320" max="13320" width="13.28515625" style="6" customWidth="1"/>
    <col min="13321" max="13568" width="9.140625" style="6"/>
    <col min="13569" max="13569" width="10.5703125" style="6" customWidth="1"/>
    <col min="13570" max="13570" width="13.42578125" style="6" customWidth="1"/>
    <col min="13571" max="13571" width="10.7109375" style="6" customWidth="1"/>
    <col min="13572" max="13572" width="9.140625" style="6" customWidth="1"/>
    <col min="13573" max="13573" width="5.5703125" style="6" customWidth="1"/>
    <col min="13574" max="13574" width="10.28515625" style="6" customWidth="1"/>
    <col min="13575" max="13575" width="14.140625" style="6" customWidth="1"/>
    <col min="13576" max="13576" width="13.28515625" style="6" customWidth="1"/>
    <col min="13577" max="13824" width="9.140625" style="6"/>
    <col min="13825" max="13825" width="10.5703125" style="6" customWidth="1"/>
    <col min="13826" max="13826" width="13.42578125" style="6" customWidth="1"/>
    <col min="13827" max="13827" width="10.7109375" style="6" customWidth="1"/>
    <col min="13828" max="13828" width="9.140625" style="6" customWidth="1"/>
    <col min="13829" max="13829" width="5.5703125" style="6" customWidth="1"/>
    <col min="13830" max="13830" width="10.28515625" style="6" customWidth="1"/>
    <col min="13831" max="13831" width="14.140625" style="6" customWidth="1"/>
    <col min="13832" max="13832" width="13.28515625" style="6" customWidth="1"/>
    <col min="13833" max="14080" width="9.140625" style="6"/>
    <col min="14081" max="14081" width="10.5703125" style="6" customWidth="1"/>
    <col min="14082" max="14082" width="13.42578125" style="6" customWidth="1"/>
    <col min="14083" max="14083" width="10.7109375" style="6" customWidth="1"/>
    <col min="14084" max="14084" width="9.140625" style="6" customWidth="1"/>
    <col min="14085" max="14085" width="5.5703125" style="6" customWidth="1"/>
    <col min="14086" max="14086" width="10.28515625" style="6" customWidth="1"/>
    <col min="14087" max="14087" width="14.140625" style="6" customWidth="1"/>
    <col min="14088" max="14088" width="13.28515625" style="6" customWidth="1"/>
    <col min="14089" max="14336" width="9.140625" style="6"/>
    <col min="14337" max="14337" width="10.5703125" style="6" customWidth="1"/>
    <col min="14338" max="14338" width="13.42578125" style="6" customWidth="1"/>
    <col min="14339" max="14339" width="10.7109375" style="6" customWidth="1"/>
    <col min="14340" max="14340" width="9.140625" style="6" customWidth="1"/>
    <col min="14341" max="14341" width="5.5703125" style="6" customWidth="1"/>
    <col min="14342" max="14342" width="10.28515625" style="6" customWidth="1"/>
    <col min="14343" max="14343" width="14.140625" style="6" customWidth="1"/>
    <col min="14344" max="14344" width="13.28515625" style="6" customWidth="1"/>
    <col min="14345" max="14592" width="9.140625" style="6"/>
    <col min="14593" max="14593" width="10.5703125" style="6" customWidth="1"/>
    <col min="14594" max="14594" width="13.42578125" style="6" customWidth="1"/>
    <col min="14595" max="14595" width="10.7109375" style="6" customWidth="1"/>
    <col min="14596" max="14596" width="9.140625" style="6" customWidth="1"/>
    <col min="14597" max="14597" width="5.5703125" style="6" customWidth="1"/>
    <col min="14598" max="14598" width="10.28515625" style="6" customWidth="1"/>
    <col min="14599" max="14599" width="14.140625" style="6" customWidth="1"/>
    <col min="14600" max="14600" width="13.28515625" style="6" customWidth="1"/>
    <col min="14601" max="14848" width="9.140625" style="6"/>
    <col min="14849" max="14849" width="10.5703125" style="6" customWidth="1"/>
    <col min="14850" max="14850" width="13.42578125" style="6" customWidth="1"/>
    <col min="14851" max="14851" width="10.7109375" style="6" customWidth="1"/>
    <col min="14852" max="14852" width="9.140625" style="6" customWidth="1"/>
    <col min="14853" max="14853" width="5.5703125" style="6" customWidth="1"/>
    <col min="14854" max="14854" width="10.28515625" style="6" customWidth="1"/>
    <col min="14855" max="14855" width="14.140625" style="6" customWidth="1"/>
    <col min="14856" max="14856" width="13.28515625" style="6" customWidth="1"/>
    <col min="14857" max="15104" width="9.140625" style="6"/>
    <col min="15105" max="15105" width="10.5703125" style="6" customWidth="1"/>
    <col min="15106" max="15106" width="13.42578125" style="6" customWidth="1"/>
    <col min="15107" max="15107" width="10.7109375" style="6" customWidth="1"/>
    <col min="15108" max="15108" width="9.140625" style="6" customWidth="1"/>
    <col min="15109" max="15109" width="5.5703125" style="6" customWidth="1"/>
    <col min="15110" max="15110" width="10.28515625" style="6" customWidth="1"/>
    <col min="15111" max="15111" width="14.140625" style="6" customWidth="1"/>
    <col min="15112" max="15112" width="13.28515625" style="6" customWidth="1"/>
    <col min="15113" max="15360" width="9.140625" style="6"/>
    <col min="15361" max="15361" width="10.5703125" style="6" customWidth="1"/>
    <col min="15362" max="15362" width="13.42578125" style="6" customWidth="1"/>
    <col min="15363" max="15363" width="10.7109375" style="6" customWidth="1"/>
    <col min="15364" max="15364" width="9.140625" style="6" customWidth="1"/>
    <col min="15365" max="15365" width="5.5703125" style="6" customWidth="1"/>
    <col min="15366" max="15366" width="10.28515625" style="6" customWidth="1"/>
    <col min="15367" max="15367" width="14.140625" style="6" customWidth="1"/>
    <col min="15368" max="15368" width="13.28515625" style="6" customWidth="1"/>
    <col min="15369" max="15616" width="9.140625" style="6"/>
    <col min="15617" max="15617" width="10.5703125" style="6" customWidth="1"/>
    <col min="15618" max="15618" width="13.42578125" style="6" customWidth="1"/>
    <col min="15619" max="15619" width="10.7109375" style="6" customWidth="1"/>
    <col min="15620" max="15620" width="9.140625" style="6" customWidth="1"/>
    <col min="15621" max="15621" width="5.5703125" style="6" customWidth="1"/>
    <col min="15622" max="15622" width="10.28515625" style="6" customWidth="1"/>
    <col min="15623" max="15623" width="14.140625" style="6" customWidth="1"/>
    <col min="15624" max="15624" width="13.28515625" style="6" customWidth="1"/>
    <col min="15625" max="15872" width="9.140625" style="6"/>
    <col min="15873" max="15873" width="10.5703125" style="6" customWidth="1"/>
    <col min="15874" max="15874" width="13.42578125" style="6" customWidth="1"/>
    <col min="15875" max="15875" width="10.7109375" style="6" customWidth="1"/>
    <col min="15876" max="15876" width="9.140625" style="6" customWidth="1"/>
    <col min="15877" max="15877" width="5.5703125" style="6" customWidth="1"/>
    <col min="15878" max="15878" width="10.28515625" style="6" customWidth="1"/>
    <col min="15879" max="15879" width="14.140625" style="6" customWidth="1"/>
    <col min="15880" max="15880" width="13.28515625" style="6" customWidth="1"/>
    <col min="15881" max="16128" width="9.140625" style="6"/>
    <col min="16129" max="16129" width="10.5703125" style="6" customWidth="1"/>
    <col min="16130" max="16130" width="13.42578125" style="6" customWidth="1"/>
    <col min="16131" max="16131" width="10.7109375" style="6" customWidth="1"/>
    <col min="16132" max="16132" width="9.140625" style="6" customWidth="1"/>
    <col min="16133" max="16133" width="5.5703125" style="6" customWidth="1"/>
    <col min="16134" max="16134" width="10.28515625" style="6" customWidth="1"/>
    <col min="16135" max="16135" width="14.140625" style="6" customWidth="1"/>
    <col min="16136" max="16136" width="13.28515625" style="6" customWidth="1"/>
    <col min="16137" max="16384" width="9.140625" style="6"/>
  </cols>
  <sheetData>
    <row r="1" spans="1:8" ht="15.75">
      <c r="A1" s="162" t="s">
        <v>60</v>
      </c>
      <c r="B1" s="162"/>
      <c r="C1" s="162"/>
      <c r="D1" s="162"/>
      <c r="E1" s="162"/>
      <c r="F1" s="162"/>
      <c r="G1" s="162"/>
      <c r="H1" s="162"/>
    </row>
    <row r="2" spans="1:8">
      <c r="A2" s="154"/>
      <c r="B2" s="154"/>
      <c r="C2" s="154"/>
      <c r="D2" s="154"/>
      <c r="E2" s="154"/>
      <c r="F2" s="154"/>
      <c r="G2" s="154"/>
      <c r="H2" s="154"/>
    </row>
    <row r="3" spans="1:8">
      <c r="A3" s="7"/>
      <c r="B3" s="7"/>
      <c r="C3" s="7"/>
      <c r="D3" s="7"/>
      <c r="E3" s="7"/>
      <c r="F3" s="7"/>
      <c r="G3" s="7"/>
      <c r="H3" s="7"/>
    </row>
    <row r="4" spans="1:8" ht="15" customHeight="1">
      <c r="A4" s="154" t="s">
        <v>61</v>
      </c>
      <c r="B4" s="154"/>
      <c r="C4" s="154"/>
      <c r="D4" s="154"/>
      <c r="E4" s="154"/>
      <c r="F4" s="154"/>
      <c r="G4" s="154"/>
      <c r="H4" s="154"/>
    </row>
    <row r="5" spans="1:8" ht="27.75" customHeight="1">
      <c r="A5" s="153" t="s">
        <v>154</v>
      </c>
      <c r="B5" s="153"/>
      <c r="C5" s="153"/>
      <c r="D5" s="153"/>
      <c r="E5" s="153"/>
      <c r="F5" s="153"/>
      <c r="G5" s="153"/>
      <c r="H5" s="153"/>
    </row>
    <row r="6" spans="1:8" ht="12" customHeight="1">
      <c r="A6" s="163"/>
      <c r="B6" s="163"/>
      <c r="C6" s="163"/>
      <c r="D6" s="163"/>
      <c r="E6" s="163"/>
      <c r="F6" s="163"/>
      <c r="G6" s="163"/>
      <c r="H6" s="163"/>
    </row>
    <row r="7" spans="1:8" ht="22.5" customHeight="1">
      <c r="A7" s="154" t="s">
        <v>62</v>
      </c>
      <c r="B7" s="154"/>
      <c r="C7" s="154"/>
      <c r="D7" s="154"/>
      <c r="E7" s="154"/>
      <c r="F7" s="154"/>
      <c r="G7" s="154"/>
      <c r="H7" s="154"/>
    </row>
    <row r="8" spans="1:8" ht="15" customHeight="1">
      <c r="A8" s="154" t="s">
        <v>63</v>
      </c>
      <c r="B8" s="154"/>
      <c r="C8" s="154"/>
      <c r="D8" s="154"/>
      <c r="E8" s="154"/>
      <c r="F8" s="154"/>
      <c r="G8" s="154"/>
      <c r="H8" s="154"/>
    </row>
    <row r="9" spans="1:8" ht="15" customHeight="1">
      <c r="A9" s="154" t="s">
        <v>161</v>
      </c>
      <c r="B9" s="154"/>
      <c r="C9" s="154"/>
      <c r="D9" s="154"/>
      <c r="E9" s="154"/>
      <c r="F9" s="154"/>
      <c r="G9" s="154"/>
      <c r="H9" s="154"/>
    </row>
    <row r="10" spans="1:8" ht="15" customHeight="1">
      <c r="A10" s="154" t="s">
        <v>64</v>
      </c>
      <c r="B10" s="154"/>
      <c r="C10" s="154"/>
      <c r="D10" s="154"/>
      <c r="E10" s="154"/>
      <c r="F10" s="154"/>
      <c r="G10" s="154"/>
      <c r="H10" s="154"/>
    </row>
    <row r="11" spans="1:8" ht="15" customHeight="1">
      <c r="A11" s="154" t="s">
        <v>65</v>
      </c>
      <c r="B11" s="154"/>
      <c r="C11" s="154"/>
      <c r="D11" s="8">
        <f>Տվյալներ!F9</f>
        <v>2437.4899999999998</v>
      </c>
      <c r="E11" s="161"/>
      <c r="F11" s="161"/>
      <c r="G11" s="161"/>
      <c r="H11" s="161"/>
    </row>
    <row r="12" spans="1:8" ht="15" customHeight="1">
      <c r="A12" s="154" t="s">
        <v>66</v>
      </c>
      <c r="B12" s="154"/>
      <c r="C12" s="154"/>
      <c r="D12" s="8">
        <f>Տվյալներ!G9</f>
        <v>3048.57</v>
      </c>
      <c r="E12" s="7"/>
      <c r="F12" s="7"/>
      <c r="G12" s="7"/>
      <c r="H12" s="7"/>
    </row>
    <row r="13" spans="1:8" ht="15" customHeight="1">
      <c r="A13" s="154" t="s">
        <v>155</v>
      </c>
      <c r="B13" s="154"/>
      <c r="C13" s="154"/>
      <c r="D13" s="154"/>
      <c r="E13" s="154"/>
      <c r="F13" s="154"/>
      <c r="G13" s="154"/>
      <c r="H13" s="154"/>
    </row>
    <row r="14" spans="1:8" ht="15" customHeight="1">
      <c r="A14" s="154" t="s">
        <v>67</v>
      </c>
      <c r="B14" s="154"/>
      <c r="C14" s="154"/>
      <c r="D14" s="154"/>
      <c r="E14" s="154"/>
      <c r="F14" s="154"/>
      <c r="G14" s="154"/>
      <c r="H14" s="154"/>
    </row>
    <row r="15" spans="1:8" ht="15" customHeight="1">
      <c r="A15" s="154" t="s">
        <v>142</v>
      </c>
      <c r="B15" s="154"/>
      <c r="C15" s="154"/>
      <c r="D15" s="154"/>
      <c r="E15" s="154"/>
      <c r="F15" s="154"/>
      <c r="G15" s="154"/>
      <c r="H15" s="154"/>
    </row>
    <row r="16" spans="1:8" ht="15" customHeight="1">
      <c r="A16" s="154" t="s">
        <v>68</v>
      </c>
      <c r="B16" s="154"/>
      <c r="C16" s="154"/>
      <c r="D16" s="154"/>
      <c r="E16" s="154"/>
      <c r="F16" s="154"/>
      <c r="G16" s="154"/>
      <c r="H16" s="154"/>
    </row>
    <row r="17" spans="1:8" ht="15" customHeight="1">
      <c r="A17" s="9" t="s">
        <v>69</v>
      </c>
      <c r="B17" s="13">
        <v>0.05</v>
      </c>
      <c r="C17" s="9"/>
      <c r="D17" s="9"/>
      <c r="E17" s="9"/>
      <c r="F17" s="9"/>
      <c r="G17" s="9"/>
      <c r="H17" s="9"/>
    </row>
    <row r="18" spans="1:8" ht="15" customHeight="1">
      <c r="A18" s="154" t="s">
        <v>70</v>
      </c>
      <c r="B18" s="154"/>
      <c r="C18" s="13">
        <v>0.02</v>
      </c>
      <c r="D18" s="9"/>
      <c r="E18" s="9"/>
      <c r="F18" s="9"/>
      <c r="G18" s="9"/>
      <c r="H18" s="9"/>
    </row>
    <row r="19" spans="1:8" ht="15" customHeight="1">
      <c r="A19" s="154" t="s">
        <v>71</v>
      </c>
      <c r="B19" s="154"/>
      <c r="C19" s="18">
        <v>6.7900000000000002E-2</v>
      </c>
      <c r="D19" s="9"/>
      <c r="E19" s="9"/>
      <c r="F19" s="9"/>
      <c r="G19" s="9"/>
      <c r="H19" s="9"/>
    </row>
    <row r="20" spans="1:8" ht="32.25" customHeight="1">
      <c r="A20" s="158" t="str">
        <f>Տվյալներ!C9</f>
        <v>Առինջ գյուղի Ա թաղամաս 4-րդ, 5-րդ և 6-րդ փողոցներիի, Բ թաղամաս 3-րդ, 4-րդ, 5-րդ և 7-րդ փողոցների լուսավորության համակարգի կառուցում</v>
      </c>
      <c r="B20" s="158"/>
      <c r="C20" s="158"/>
      <c r="D20" s="158"/>
      <c r="E20" s="158"/>
      <c r="F20" s="158"/>
      <c r="G20" s="158"/>
      <c r="H20" s="158"/>
    </row>
    <row r="21" spans="1:8" ht="15" customHeight="1">
      <c r="A21" s="159" t="s">
        <v>72</v>
      </c>
      <c r="B21" s="159"/>
      <c r="C21" s="159"/>
      <c r="D21" s="159"/>
      <c r="E21" s="159"/>
      <c r="F21" s="159"/>
      <c r="G21" s="12">
        <f>'Ամփոփ նախահաշիվ'!E7</f>
        <v>29038.543764352009</v>
      </c>
      <c r="H21" s="10" t="s">
        <v>73</v>
      </c>
    </row>
    <row r="22" spans="1:8" ht="15" customHeight="1">
      <c r="A22" s="159" t="s">
        <v>74</v>
      </c>
      <c r="B22" s="159"/>
      <c r="C22" s="159"/>
      <c r="D22" s="159"/>
      <c r="E22" s="159"/>
      <c r="F22" s="159"/>
      <c r="G22" s="12">
        <f>'Ամփոփ նախահաշիվ'!F29</f>
        <v>4544.7194650223691</v>
      </c>
      <c r="H22" s="10" t="s">
        <v>73</v>
      </c>
    </row>
    <row r="23" spans="1:8" ht="15" customHeight="1">
      <c r="A23" s="160"/>
      <c r="B23" s="160"/>
      <c r="C23" s="160"/>
      <c r="D23" s="160"/>
      <c r="E23" s="160"/>
      <c r="F23" s="160"/>
      <c r="G23" s="160"/>
      <c r="H23" s="160"/>
    </row>
    <row r="24" spans="1:8" ht="15" hidden="1" customHeight="1">
      <c r="A24" s="154" t="s">
        <v>75</v>
      </c>
      <c r="B24" s="154"/>
      <c r="C24" s="154"/>
      <c r="D24" s="154"/>
      <c r="E24" s="154"/>
      <c r="F24" s="154"/>
      <c r="G24" s="154"/>
      <c r="H24" s="154"/>
    </row>
    <row r="25" spans="1:8" ht="15" hidden="1" customHeight="1">
      <c r="A25" s="154" t="s">
        <v>76</v>
      </c>
      <c r="B25" s="154"/>
      <c r="C25" s="154"/>
      <c r="D25" s="154"/>
      <c r="E25" s="154"/>
      <c r="F25" s="154"/>
      <c r="G25" s="154"/>
      <c r="H25" s="154"/>
    </row>
    <row r="26" spans="1:8" ht="15" customHeight="1">
      <c r="A26" s="154" t="s">
        <v>77</v>
      </c>
      <c r="B26" s="154"/>
      <c r="C26" s="154"/>
      <c r="D26" s="154"/>
      <c r="E26" s="154"/>
      <c r="F26" s="154"/>
      <c r="G26" s="154"/>
      <c r="H26" s="154"/>
    </row>
    <row r="27" spans="1:8" ht="15" customHeight="1">
      <c r="A27" s="154" t="s">
        <v>78</v>
      </c>
      <c r="B27" s="154"/>
      <c r="C27" s="154"/>
      <c r="D27" s="154"/>
      <c r="E27" s="154"/>
      <c r="F27" s="154"/>
      <c r="G27" s="154"/>
      <c r="H27" s="154"/>
    </row>
    <row r="28" spans="1:8" ht="15" customHeight="1">
      <c r="A28" s="154" t="s">
        <v>79</v>
      </c>
      <c r="B28" s="154"/>
      <c r="C28" s="154"/>
      <c r="D28" s="154"/>
      <c r="E28" s="154"/>
      <c r="F28" s="154"/>
      <c r="G28" s="154"/>
      <c r="H28" s="154"/>
    </row>
    <row r="29" spans="1:8" ht="15" customHeight="1">
      <c r="A29" s="154" t="s">
        <v>80</v>
      </c>
      <c r="B29" s="154"/>
      <c r="C29" s="154"/>
      <c r="D29" s="154"/>
      <c r="E29" s="154"/>
      <c r="F29" s="154"/>
      <c r="G29" s="154"/>
      <c r="H29" s="154"/>
    </row>
    <row r="30" spans="1:8" ht="15" customHeight="1">
      <c r="A30" s="154" t="s">
        <v>81</v>
      </c>
      <c r="B30" s="154"/>
      <c r="C30" s="154"/>
      <c r="D30" s="154"/>
      <c r="E30" s="154"/>
      <c r="F30" s="154"/>
      <c r="G30" s="154"/>
      <c r="H30" s="154"/>
    </row>
    <row r="31" spans="1:8" ht="15" customHeight="1">
      <c r="A31" s="7"/>
      <c r="B31" s="7"/>
      <c r="C31" s="7"/>
      <c r="D31" s="7"/>
      <c r="E31" s="7"/>
      <c r="F31" s="7"/>
      <c r="G31" s="7"/>
      <c r="H31" s="7"/>
    </row>
    <row r="32" spans="1:8" ht="15" customHeight="1">
      <c r="A32" s="7"/>
      <c r="B32" s="7"/>
      <c r="C32" s="7"/>
      <c r="D32" s="7"/>
      <c r="E32" s="7"/>
      <c r="F32" s="7"/>
      <c r="G32" s="7"/>
      <c r="H32" s="7"/>
    </row>
    <row r="33" spans="1:8" ht="15" customHeight="1">
      <c r="A33" s="7"/>
      <c r="B33" s="156" t="s">
        <v>82</v>
      </c>
      <c r="C33" s="156"/>
      <c r="D33" s="7"/>
      <c r="E33" s="7"/>
      <c r="F33" s="157" t="s">
        <v>150</v>
      </c>
      <c r="G33" s="157"/>
      <c r="H33" s="7"/>
    </row>
    <row r="35" spans="1:8">
      <c r="B35" s="154"/>
      <c r="C35" s="154"/>
      <c r="D35" s="154"/>
      <c r="E35" s="155"/>
      <c r="F35" s="155"/>
      <c r="G35" s="155"/>
    </row>
    <row r="36" spans="1:8">
      <c r="B36" s="154"/>
      <c r="C36" s="154"/>
      <c r="D36" s="154"/>
      <c r="E36" s="155"/>
      <c r="F36" s="155"/>
      <c r="G36" s="155"/>
    </row>
    <row r="37" spans="1:8">
      <c r="B37" s="154"/>
      <c r="C37" s="154"/>
      <c r="D37" s="154"/>
      <c r="E37" s="155"/>
      <c r="F37" s="155"/>
      <c r="G37" s="155"/>
    </row>
    <row r="38" spans="1:8">
      <c r="B38" s="154"/>
      <c r="C38" s="154"/>
      <c r="D38" s="154"/>
      <c r="E38" s="155"/>
      <c r="F38" s="155"/>
      <c r="G38" s="155"/>
    </row>
    <row r="39" spans="1:8" ht="15" hidden="1" customHeight="1">
      <c r="A39" s="154" t="s">
        <v>83</v>
      </c>
      <c r="B39" s="154"/>
      <c r="C39" s="154"/>
      <c r="D39" s="154"/>
      <c r="E39" s="154"/>
      <c r="F39" s="154"/>
      <c r="G39" s="154"/>
      <c r="H39" s="154"/>
    </row>
    <row r="40" spans="1:8" ht="15" hidden="1" customHeight="1">
      <c r="A40" s="154" t="s">
        <v>84</v>
      </c>
      <c r="B40" s="154"/>
      <c r="C40" s="154"/>
      <c r="D40" s="154"/>
      <c r="E40" s="154"/>
      <c r="F40" s="154"/>
      <c r="G40" s="154"/>
      <c r="H40" s="154"/>
    </row>
    <row r="41" spans="1:8" ht="15" hidden="1" customHeight="1">
      <c r="A41" s="154" t="s">
        <v>85</v>
      </c>
      <c r="B41" s="154"/>
      <c r="C41" s="154"/>
      <c r="D41" s="154"/>
      <c r="E41" s="154"/>
      <c r="F41" s="154"/>
      <c r="G41" s="154"/>
      <c r="H41" s="154"/>
    </row>
    <row r="42" spans="1:8" ht="15" hidden="1" customHeight="1">
      <c r="A42" s="154"/>
      <c r="B42" s="154"/>
      <c r="C42" s="154"/>
      <c r="D42" s="154"/>
      <c r="E42" s="154"/>
      <c r="F42" s="154"/>
      <c r="G42" s="154"/>
      <c r="H42" s="154"/>
    </row>
    <row r="43" spans="1:8" ht="15" hidden="1" customHeight="1">
      <c r="A43" s="154" t="s">
        <v>86</v>
      </c>
      <c r="B43" s="154"/>
      <c r="C43" s="154"/>
      <c r="D43" s="154"/>
      <c r="E43" s="154"/>
      <c r="F43" s="154"/>
      <c r="G43" s="154"/>
      <c r="H43" s="154"/>
    </row>
    <row r="44" spans="1:8" ht="15" hidden="1" customHeight="1">
      <c r="A44" s="154" t="s">
        <v>87</v>
      </c>
      <c r="B44" s="154"/>
      <c r="C44" s="154"/>
      <c r="D44" s="154"/>
      <c r="E44" s="154"/>
      <c r="F44" s="154"/>
      <c r="G44" s="154"/>
      <c r="H44" s="154"/>
    </row>
    <row r="45" spans="1:8" ht="15" hidden="1" customHeight="1">
      <c r="A45" s="154" t="s">
        <v>88</v>
      </c>
      <c r="B45" s="154"/>
      <c r="C45" s="154"/>
      <c r="D45" s="154"/>
      <c r="E45" s="154"/>
      <c r="F45" s="154"/>
      <c r="G45" s="154"/>
      <c r="H45" s="154"/>
    </row>
    <row r="46" spans="1:8" ht="15" hidden="1" customHeight="1">
      <c r="A46" s="154" t="s">
        <v>89</v>
      </c>
      <c r="B46" s="154"/>
      <c r="C46" s="154"/>
      <c r="D46" s="154"/>
      <c r="E46" s="154"/>
      <c r="F46" s="154"/>
      <c r="G46" s="154"/>
      <c r="H46" s="154"/>
    </row>
    <row r="47" spans="1:8" ht="14.25">
      <c r="B47" s="152"/>
      <c r="C47" s="152"/>
      <c r="D47" s="152"/>
      <c r="E47" s="152"/>
      <c r="F47" s="152"/>
      <c r="G47" s="152"/>
      <c r="H47" s="152"/>
    </row>
    <row r="48" spans="1:8" ht="14.25">
      <c r="B48" s="152"/>
      <c r="C48" s="152"/>
      <c r="D48" s="152"/>
      <c r="E48" s="152"/>
      <c r="F48" s="152"/>
      <c r="G48" s="152"/>
      <c r="H48" s="152"/>
    </row>
    <row r="50" spans="1:11" ht="47.25" hidden="1" customHeight="1">
      <c r="A50" s="153" t="s">
        <v>90</v>
      </c>
      <c r="B50" s="153"/>
      <c r="C50" s="153"/>
      <c r="D50" s="153"/>
      <c r="E50" s="153"/>
      <c r="F50" s="153"/>
      <c r="G50" s="153"/>
      <c r="H50" s="153"/>
    </row>
    <row r="51" spans="1:11" ht="61.5" hidden="1" customHeight="1">
      <c r="A51" s="153" t="s">
        <v>91</v>
      </c>
      <c r="B51" s="153"/>
      <c r="C51" s="153"/>
      <c r="D51" s="153"/>
      <c r="E51" s="153"/>
      <c r="F51" s="153"/>
      <c r="G51" s="153"/>
      <c r="H51" s="153"/>
    </row>
    <row r="52" spans="1:11" ht="15" customHeight="1">
      <c r="A52" s="152"/>
      <c r="B52" s="152"/>
      <c r="C52" s="152"/>
      <c r="D52" s="152"/>
      <c r="E52" s="152"/>
      <c r="F52" s="152"/>
      <c r="G52" s="152"/>
      <c r="H52" s="152"/>
      <c r="I52" s="152"/>
      <c r="J52" s="152"/>
      <c r="K52" s="152"/>
    </row>
    <row r="53" spans="1:11" ht="14.25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</row>
    <row r="54" spans="1:11" ht="14.25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</row>
    <row r="55" spans="1:11" ht="14.25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</row>
    <row r="56" spans="1:11" ht="14.25">
      <c r="A56" s="152"/>
      <c r="B56" s="152"/>
      <c r="C56" s="152"/>
      <c r="D56" s="152"/>
      <c r="E56" s="152"/>
      <c r="F56" s="152"/>
      <c r="G56" s="152"/>
      <c r="H56" s="152"/>
      <c r="I56" s="152"/>
      <c r="J56" s="152"/>
      <c r="K56" s="152"/>
    </row>
  </sheetData>
  <mergeCells count="56">
    <mergeCell ref="A7:H7"/>
    <mergeCell ref="A1:H1"/>
    <mergeCell ref="A2:H2"/>
    <mergeCell ref="A4:H4"/>
    <mergeCell ref="A6:H6"/>
    <mergeCell ref="A5:H5"/>
    <mergeCell ref="A19:B19"/>
    <mergeCell ref="A8:H8"/>
    <mergeCell ref="A9:H9"/>
    <mergeCell ref="A10:H10"/>
    <mergeCell ref="A11:C11"/>
    <mergeCell ref="E11:H11"/>
    <mergeCell ref="A12:C12"/>
    <mergeCell ref="A13:H13"/>
    <mergeCell ref="A14:H14"/>
    <mergeCell ref="A15:H15"/>
    <mergeCell ref="A16:H16"/>
    <mergeCell ref="A18:B18"/>
    <mergeCell ref="B33:C33"/>
    <mergeCell ref="F33:G33"/>
    <mergeCell ref="A20:H20"/>
    <mergeCell ref="A21:F21"/>
    <mergeCell ref="A22:F22"/>
    <mergeCell ref="A23:H23"/>
    <mergeCell ref="A24:H24"/>
    <mergeCell ref="A25:H25"/>
    <mergeCell ref="A26:H26"/>
    <mergeCell ref="A27:H27"/>
    <mergeCell ref="A28:H28"/>
    <mergeCell ref="A29:H29"/>
    <mergeCell ref="A30:H30"/>
    <mergeCell ref="B35:D35"/>
    <mergeCell ref="E35:G35"/>
    <mergeCell ref="B36:D36"/>
    <mergeCell ref="E36:G36"/>
    <mergeCell ref="B37:D37"/>
    <mergeCell ref="E37:G37"/>
    <mergeCell ref="B48:H48"/>
    <mergeCell ref="B38:D38"/>
    <mergeCell ref="E38:G38"/>
    <mergeCell ref="A39:H39"/>
    <mergeCell ref="A40:H40"/>
    <mergeCell ref="A41:H41"/>
    <mergeCell ref="A42:H42"/>
    <mergeCell ref="A43:H43"/>
    <mergeCell ref="A44:H44"/>
    <mergeCell ref="A45:H45"/>
    <mergeCell ref="A46:H46"/>
    <mergeCell ref="B47:H47"/>
    <mergeCell ref="A56:K56"/>
    <mergeCell ref="A50:H50"/>
    <mergeCell ref="A51:H51"/>
    <mergeCell ref="A52:K52"/>
    <mergeCell ref="A53:K53"/>
    <mergeCell ref="A54:K54"/>
    <mergeCell ref="A55:K55"/>
  </mergeCells>
  <pageMargins left="0.74803149606299213" right="0.35433070866141736" top="0.98425196850393704" bottom="0.98425196850393704" header="0.51181102362204722" footer="0.51181102362204722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view="pageBreakPreview" zoomScaleNormal="100" zoomScaleSheetLayoutView="100" workbookViewId="0">
      <selection activeCell="A20" sqref="A20"/>
    </sheetView>
  </sheetViews>
  <sheetFormatPr defaultColWidth="9.140625" defaultRowHeight="12"/>
  <cols>
    <col min="1" max="1" width="21.28515625" style="52" customWidth="1"/>
    <col min="2" max="2" width="46.5703125" style="52" customWidth="1"/>
    <col min="3" max="6" width="15.42578125" style="52" customWidth="1"/>
    <col min="7" max="7" width="9.140625" style="52"/>
    <col min="8" max="8" width="10.5703125" style="52" bestFit="1" customWidth="1"/>
    <col min="9" max="16384" width="9.140625" style="52"/>
  </cols>
  <sheetData>
    <row r="1" spans="1:8" ht="9" customHeight="1"/>
    <row r="2" spans="1:8" ht="15.75" customHeight="1">
      <c r="A2" s="52" t="s">
        <v>153</v>
      </c>
      <c r="B2" s="165" t="str">
        <f>Տվյալներ!B9</f>
        <v>ԱԲՀ-ՀԲՄԽԱՇՁԲ -23/39-2</v>
      </c>
      <c r="C2" s="165"/>
      <c r="D2" s="165"/>
      <c r="E2" s="165"/>
      <c r="F2" s="165"/>
    </row>
    <row r="3" spans="1:8">
      <c r="A3" s="169" t="s">
        <v>46</v>
      </c>
      <c r="B3" s="168" t="str">
        <f>Տվյալներ!C9</f>
        <v>Առինջ գյուղի Ա թաղամաս 4-րդ, 5-րդ և 6-րդ փողոցներիի, Բ թաղամաս 3-րդ, 4-րդ, 5-րդ և 7-րդ փողոցների լուսավորության համակարգի կառուցում</v>
      </c>
      <c r="C3" s="168"/>
      <c r="D3" s="168"/>
      <c r="E3" s="168"/>
      <c r="F3" s="168"/>
    </row>
    <row r="4" spans="1:8" ht="21.75" customHeight="1">
      <c r="A4" s="169"/>
      <c r="B4" s="168"/>
      <c r="C4" s="168"/>
      <c r="D4" s="168"/>
      <c r="E4" s="168"/>
      <c r="F4" s="168"/>
    </row>
    <row r="5" spans="1:8">
      <c r="A5" s="164" t="s">
        <v>34</v>
      </c>
      <c r="B5" s="164"/>
      <c r="C5" s="164"/>
      <c r="D5" s="164"/>
      <c r="E5" s="164"/>
      <c r="F5" s="164"/>
    </row>
    <row r="6" spans="1:8" ht="17.25" customHeight="1">
      <c r="A6" s="164"/>
      <c r="B6" s="164"/>
      <c r="C6" s="164"/>
      <c r="D6" s="164"/>
      <c r="E6" s="164"/>
      <c r="F6" s="164"/>
    </row>
    <row r="7" spans="1:8">
      <c r="E7" s="53">
        <f>F30</f>
        <v>29038.543764352009</v>
      </c>
      <c r="F7" s="54" t="s">
        <v>35</v>
      </c>
    </row>
    <row r="8" spans="1:8">
      <c r="A8" s="166"/>
      <c r="B8" s="167" t="s">
        <v>12</v>
      </c>
      <c r="C8" s="166" t="s">
        <v>13</v>
      </c>
      <c r="D8" s="166" t="s">
        <v>14</v>
      </c>
      <c r="E8" s="166" t="s">
        <v>15</v>
      </c>
      <c r="F8" s="166" t="s">
        <v>47</v>
      </c>
      <c r="H8" s="56"/>
    </row>
    <row r="9" spans="1:8" ht="33" customHeight="1">
      <c r="A9" s="166"/>
      <c r="B9" s="167"/>
      <c r="C9" s="166"/>
      <c r="D9" s="166"/>
      <c r="E9" s="166"/>
      <c r="F9" s="166"/>
    </row>
    <row r="10" spans="1:8" ht="14.25" customHeight="1">
      <c r="A10" s="49"/>
      <c r="B10" s="55" t="s">
        <v>16</v>
      </c>
      <c r="C10" s="49"/>
      <c r="D10" s="49"/>
      <c r="E10" s="49"/>
      <c r="F10" s="49"/>
      <c r="H10" s="56"/>
    </row>
    <row r="11" spans="1:8" ht="14.25" customHeight="1">
      <c r="A11" s="57" t="s">
        <v>33</v>
      </c>
      <c r="B11" s="49" t="s">
        <v>17</v>
      </c>
      <c r="C11" s="58">
        <f>'Նախահաշիվ 1-1'!P193</f>
        <v>20348.241907843349</v>
      </c>
      <c r="D11" s="59">
        <f>'Նախահաշիվ 1-1'!P189</f>
        <v>1770.2269742178003</v>
      </c>
      <c r="E11" s="59"/>
      <c r="F11" s="50">
        <f>SUM(C11:E11)</f>
        <v>22118.468882061148</v>
      </c>
      <c r="H11" s="56"/>
    </row>
    <row r="12" spans="1:8" ht="14.25" customHeight="1">
      <c r="A12" s="49"/>
      <c r="B12" s="55" t="s">
        <v>18</v>
      </c>
      <c r="C12" s="59">
        <f>SUM(C11:C11)</f>
        <v>20348.241907843349</v>
      </c>
      <c r="D12" s="59">
        <f>SUM(D11:D11)</f>
        <v>1770.2269742178003</v>
      </c>
      <c r="E12" s="59">
        <f>SUM(E11:E11)</f>
        <v>0</v>
      </c>
      <c r="F12" s="59">
        <f t="shared" ref="F12:F20" si="0">SUM(C12:E12)</f>
        <v>22118.468882061148</v>
      </c>
      <c r="G12" s="60"/>
      <c r="H12" s="60"/>
    </row>
    <row r="13" spans="1:8" ht="14.25" customHeight="1">
      <c r="A13" s="49"/>
      <c r="B13" s="55" t="s">
        <v>19</v>
      </c>
      <c r="C13" s="59">
        <f>C12</f>
        <v>20348.241907843349</v>
      </c>
      <c r="D13" s="59">
        <f t="shared" ref="D13" si="1">D12</f>
        <v>1770.2269742178003</v>
      </c>
      <c r="E13" s="59">
        <f>SUM(E12:E12)</f>
        <v>0</v>
      </c>
      <c r="F13" s="59">
        <f t="shared" si="0"/>
        <v>22118.468882061148</v>
      </c>
    </row>
    <row r="14" spans="1:8" ht="14.25" customHeight="1">
      <c r="A14" s="61">
        <v>0.03</v>
      </c>
      <c r="B14" s="55" t="s">
        <v>20</v>
      </c>
      <c r="C14" s="50">
        <f>C13*3%</f>
        <v>610.44725723530041</v>
      </c>
      <c r="D14" s="62"/>
      <c r="E14" s="62"/>
      <c r="F14" s="50">
        <f t="shared" si="0"/>
        <v>610.44725723530041</v>
      </c>
    </row>
    <row r="15" spans="1:8" ht="14.25" customHeight="1">
      <c r="A15" s="49"/>
      <c r="B15" s="55" t="s">
        <v>21</v>
      </c>
      <c r="C15" s="59">
        <f>C14+C13</f>
        <v>20958.689165078649</v>
      </c>
      <c r="D15" s="59">
        <f>D14+D13</f>
        <v>1770.2269742178003</v>
      </c>
      <c r="E15" s="59">
        <f>E14+E13</f>
        <v>0</v>
      </c>
      <c r="F15" s="59">
        <f t="shared" si="0"/>
        <v>22728.916139296449</v>
      </c>
    </row>
    <row r="16" spans="1:8" ht="14.25" customHeight="1">
      <c r="A16" s="49"/>
      <c r="B16" s="55" t="s">
        <v>22</v>
      </c>
      <c r="C16" s="50"/>
      <c r="D16" s="50"/>
      <c r="E16" s="50"/>
      <c r="F16" s="50"/>
    </row>
    <row r="17" spans="1:8" ht="14.25" customHeight="1">
      <c r="A17" s="233">
        <v>5.0000000000000001E-3</v>
      </c>
      <c r="B17" s="49" t="s">
        <v>23</v>
      </c>
      <c r="C17" s="50">
        <f>C15*0.5%</f>
        <v>104.79344582539325</v>
      </c>
      <c r="D17" s="50"/>
      <c r="E17" s="50"/>
      <c r="F17" s="50">
        <f t="shared" si="0"/>
        <v>104.79344582539325</v>
      </c>
    </row>
    <row r="18" spans="1:8" ht="14.25" customHeight="1">
      <c r="A18" s="49"/>
      <c r="B18" s="55" t="s">
        <v>18</v>
      </c>
      <c r="C18" s="59">
        <f>SUM(C17)</f>
        <v>104.79344582539325</v>
      </c>
      <c r="D18" s="59"/>
      <c r="E18" s="59"/>
      <c r="F18" s="59">
        <f t="shared" si="0"/>
        <v>104.79344582539325</v>
      </c>
    </row>
    <row r="19" spans="1:8" ht="14.25" customHeight="1">
      <c r="A19" s="49"/>
      <c r="B19" s="49" t="s">
        <v>257</v>
      </c>
      <c r="C19" s="50"/>
      <c r="D19" s="50"/>
      <c r="E19" s="50">
        <f>C15*2%</f>
        <v>419.173783301573</v>
      </c>
      <c r="F19" s="50">
        <f t="shared" si="0"/>
        <v>419.173783301573</v>
      </c>
    </row>
    <row r="20" spans="1:8" ht="14.25" customHeight="1">
      <c r="A20" s="49"/>
      <c r="B20" s="49" t="s">
        <v>24</v>
      </c>
      <c r="C20" s="50"/>
      <c r="D20" s="50"/>
      <c r="E20" s="50">
        <f>C15*0.15%</f>
        <v>31.438033747617975</v>
      </c>
      <c r="F20" s="50">
        <f t="shared" si="0"/>
        <v>31.438033747617975</v>
      </c>
    </row>
    <row r="21" spans="1:8" ht="14.25" customHeight="1">
      <c r="A21" s="49"/>
      <c r="B21" s="55" t="s">
        <v>25</v>
      </c>
      <c r="C21" s="59">
        <f>C18+C15</f>
        <v>21063.482610904044</v>
      </c>
      <c r="D21" s="59">
        <f>D18+D15</f>
        <v>1770.2269742178003</v>
      </c>
      <c r="E21" s="59">
        <f>SUM(E19:E20)</f>
        <v>450.61181704919096</v>
      </c>
      <c r="F21" s="59">
        <f>SUM(C21:E21)</f>
        <v>23284.321402171034</v>
      </c>
    </row>
    <row r="22" spans="1:8" ht="14.25" customHeight="1">
      <c r="A22" s="49"/>
      <c r="B22" s="55" t="s">
        <v>26</v>
      </c>
      <c r="C22" s="50"/>
      <c r="D22" s="50"/>
      <c r="E22" s="50"/>
      <c r="F22" s="50"/>
    </row>
    <row r="23" spans="1:8" ht="14.25" customHeight="1">
      <c r="A23" s="51">
        <v>0.02</v>
      </c>
      <c r="B23" s="49" t="s">
        <v>27</v>
      </c>
      <c r="C23" s="50"/>
      <c r="D23" s="50"/>
      <c r="E23" s="50">
        <f>C21*A23</f>
        <v>421.26965221808086</v>
      </c>
      <c r="F23" s="50">
        <f>SUM(C23:E23)</f>
        <v>421.26965221808086</v>
      </c>
      <c r="H23" s="106"/>
    </row>
    <row r="24" spans="1:8" ht="14.25" customHeight="1">
      <c r="A24" s="51">
        <v>6.0000000000000001E-3</v>
      </c>
      <c r="B24" s="49" t="s">
        <v>28</v>
      </c>
      <c r="C24" s="50"/>
      <c r="D24" s="50"/>
      <c r="E24" s="50">
        <f>C21*A24</f>
        <v>126.38089566542426</v>
      </c>
      <c r="F24" s="50">
        <f t="shared" ref="F24:F25" si="2">SUM(C24:E24)</f>
        <v>126.38089566542426</v>
      </c>
    </row>
    <row r="25" spans="1:8" ht="14.25" customHeight="1">
      <c r="A25" s="49"/>
      <c r="B25" s="49" t="s">
        <v>18</v>
      </c>
      <c r="C25" s="50"/>
      <c r="D25" s="50"/>
      <c r="E25" s="59">
        <f>SUM(E23:E24)</f>
        <v>547.65054788350517</v>
      </c>
      <c r="F25" s="59">
        <f t="shared" si="2"/>
        <v>547.65054788350517</v>
      </c>
    </row>
    <row r="26" spans="1:8" ht="14.25" customHeight="1">
      <c r="A26" s="49"/>
      <c r="B26" s="55" t="s">
        <v>29</v>
      </c>
      <c r="C26" s="59">
        <f>C21</f>
        <v>21063.482610904044</v>
      </c>
      <c r="D26" s="59">
        <f>D21</f>
        <v>1770.2269742178003</v>
      </c>
      <c r="E26" s="59">
        <f>E25+E21</f>
        <v>998.26236493269607</v>
      </c>
      <c r="F26" s="59">
        <f>SUM(C26:E26)</f>
        <v>23831.97195005454</v>
      </c>
    </row>
    <row r="27" spans="1:8" ht="14.25" customHeight="1">
      <c r="A27" s="49"/>
      <c r="B27" s="49" t="s">
        <v>30</v>
      </c>
      <c r="C27" s="50">
        <f>C26*3%</f>
        <v>631.9044783271213</v>
      </c>
      <c r="D27" s="50"/>
      <c r="E27" s="50">
        <f>E26*3%</f>
        <v>29.947870947980881</v>
      </c>
      <c r="F27" s="59">
        <f t="shared" ref="F27:F30" si="3">SUM(C27:E27)</f>
        <v>661.85234927510214</v>
      </c>
    </row>
    <row r="28" spans="1:8" ht="14.25" customHeight="1">
      <c r="A28" s="49"/>
      <c r="B28" s="55" t="s">
        <v>18</v>
      </c>
      <c r="C28" s="59">
        <f>C27+C26</f>
        <v>21695.387089231164</v>
      </c>
      <c r="D28" s="59">
        <f>D27+D26</f>
        <v>1770.2269742178003</v>
      </c>
      <c r="E28" s="59">
        <f>E27+E26</f>
        <v>1028.2102358806769</v>
      </c>
      <c r="F28" s="59">
        <f t="shared" si="3"/>
        <v>24493.824299329641</v>
      </c>
    </row>
    <row r="29" spans="1:8" ht="14.25" customHeight="1">
      <c r="A29" s="51">
        <v>0.2</v>
      </c>
      <c r="B29" s="49" t="s">
        <v>31</v>
      </c>
      <c r="C29" s="50">
        <f>C28*A29</f>
        <v>4339.0774178462334</v>
      </c>
      <c r="D29" s="50"/>
      <c r="E29" s="50">
        <f>E28*A29</f>
        <v>205.64204717613541</v>
      </c>
      <c r="F29" s="59">
        <f>SUM(C29:E29)</f>
        <v>4544.7194650223691</v>
      </c>
    </row>
    <row r="30" spans="1:8" ht="14.25" customHeight="1">
      <c r="A30" s="49"/>
      <c r="B30" s="55" t="s">
        <v>18</v>
      </c>
      <c r="C30" s="59">
        <f>C29+C28</f>
        <v>26034.464507077399</v>
      </c>
      <c r="D30" s="59">
        <f>SUM(D28:D29)</f>
        <v>1770.2269742178003</v>
      </c>
      <c r="E30" s="59">
        <f>SUM(E28:E29)</f>
        <v>1233.8522830568122</v>
      </c>
      <c r="F30" s="59">
        <f t="shared" si="3"/>
        <v>29038.543764352009</v>
      </c>
    </row>
    <row r="31" spans="1:8" ht="14.25" customHeight="1">
      <c r="A31" s="49"/>
      <c r="B31" s="49" t="s">
        <v>32</v>
      </c>
      <c r="C31" s="50"/>
      <c r="D31" s="50"/>
      <c r="E31" s="50"/>
      <c r="F31" s="50">
        <f>F14*0.15*1.2</f>
        <v>109.88050630235406</v>
      </c>
    </row>
    <row r="32" spans="1:8" ht="36.75" customHeight="1">
      <c r="A32" s="164" t="s">
        <v>151</v>
      </c>
      <c r="B32" s="164"/>
      <c r="C32" s="164"/>
      <c r="D32" s="164"/>
      <c r="E32" s="164"/>
      <c r="F32" s="164"/>
    </row>
  </sheetData>
  <mergeCells count="11">
    <mergeCell ref="A32:F32"/>
    <mergeCell ref="B2:F2"/>
    <mergeCell ref="A5:F6"/>
    <mergeCell ref="A8:A9"/>
    <mergeCell ref="B8:B9"/>
    <mergeCell ref="C8:C9"/>
    <mergeCell ref="D8:D9"/>
    <mergeCell ref="E8:E9"/>
    <mergeCell ref="F8:F9"/>
    <mergeCell ref="B3:F4"/>
    <mergeCell ref="A3:A4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97"/>
  <sheetViews>
    <sheetView view="pageBreakPreview" topLeftCell="A50" zoomScale="85" zoomScaleNormal="100" zoomScaleSheetLayoutView="85" workbookViewId="0">
      <selection activeCell="N90" sqref="N90"/>
    </sheetView>
  </sheetViews>
  <sheetFormatPr defaultColWidth="9.140625" defaultRowHeight="12"/>
  <cols>
    <col min="1" max="1" width="3.7109375" style="14" customWidth="1"/>
    <col min="2" max="2" width="7.5703125" style="39" customWidth="1"/>
    <col min="3" max="3" width="33.85546875" style="14" customWidth="1"/>
    <col min="4" max="4" width="5.7109375" style="39" customWidth="1"/>
    <col min="5" max="5" width="7.5703125" style="14" customWidth="1"/>
    <col min="6" max="6" width="8.28515625" style="42" customWidth="1"/>
    <col min="7" max="7" width="6.85546875" style="14" customWidth="1"/>
    <col min="8" max="8" width="6.5703125" style="14" customWidth="1"/>
    <col min="9" max="9" width="6.85546875" style="14" customWidth="1"/>
    <col min="10" max="10" width="6.5703125" style="14" customWidth="1"/>
    <col min="11" max="11" width="16.85546875" style="14" customWidth="1"/>
    <col min="12" max="12" width="6.42578125" style="14" customWidth="1"/>
    <col min="13" max="13" width="6.85546875" style="14" customWidth="1"/>
    <col min="14" max="14" width="7.85546875" style="66" customWidth="1"/>
    <col min="15" max="15" width="7.85546875" style="42" customWidth="1"/>
    <col min="16" max="16" width="11.5703125" style="42" customWidth="1"/>
    <col min="17" max="17" width="7.140625" style="42" customWidth="1"/>
    <col min="18" max="18" width="8.5703125" style="42" customWidth="1"/>
    <col min="19" max="19" width="10.85546875" style="14" bestFit="1" customWidth="1"/>
    <col min="20" max="20" width="9.140625" style="14"/>
    <col min="21" max="21" width="25.28515625" style="14" customWidth="1"/>
    <col min="22" max="16384" width="9.140625" style="14"/>
  </cols>
  <sheetData>
    <row r="2" spans="1:21"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</row>
    <row r="3" spans="1:21" ht="21" customHeight="1">
      <c r="C3" s="200" t="s">
        <v>45</v>
      </c>
      <c r="D3" s="197" t="str">
        <f>Տվյալներ!C9</f>
        <v>Առինջ գյուղի Ա թաղամաս 4-րդ, 5-րդ և 6-րդ փողոցներիի, Բ թաղամաս 3-րդ, 4-րդ, 5-րդ և 7-րդ փողոցների լուսավորության համակարգի կառուցում</v>
      </c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</row>
    <row r="4" spans="1:21">
      <c r="C4" s="200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21">
      <c r="B5" s="16"/>
      <c r="C5" s="15"/>
      <c r="E5" s="40"/>
      <c r="F5" s="41"/>
      <c r="G5" s="40"/>
      <c r="H5" s="40"/>
      <c r="I5" s="40"/>
      <c r="J5" s="40"/>
      <c r="K5" s="40"/>
      <c r="L5" s="40"/>
      <c r="M5" s="40"/>
      <c r="O5" s="41"/>
      <c r="P5" s="41"/>
      <c r="Q5" s="41"/>
    </row>
    <row r="6" spans="1:21">
      <c r="B6" s="16"/>
      <c r="C6" s="15"/>
      <c r="I6" s="198" t="s">
        <v>39</v>
      </c>
      <c r="J6" s="198"/>
      <c r="K6" s="198"/>
      <c r="L6" s="195" t="s">
        <v>7</v>
      </c>
      <c r="M6" s="195"/>
      <c r="N6" s="195"/>
      <c r="O6" s="195"/>
      <c r="P6" s="17">
        <f>Տվյալներ!F9</f>
        <v>2437.4899999999998</v>
      </c>
    </row>
    <row r="7" spans="1:21">
      <c r="L7" s="195" t="s">
        <v>9</v>
      </c>
      <c r="M7" s="195"/>
      <c r="N7" s="195"/>
      <c r="O7" s="195"/>
      <c r="P7" s="17">
        <f>Տվյալներ!G9</f>
        <v>3048.57</v>
      </c>
    </row>
    <row r="8" spans="1:21">
      <c r="C8" s="195" t="s">
        <v>10</v>
      </c>
      <c r="D8" s="195"/>
      <c r="E8" s="195"/>
      <c r="F8" s="195"/>
      <c r="G8" s="196">
        <f>'Ամփոփ նախահաշիվ'!E7</f>
        <v>29038.543764352009</v>
      </c>
      <c r="H8" s="196"/>
      <c r="I8" s="126" t="s">
        <v>11</v>
      </c>
      <c r="L8" s="195" t="s">
        <v>8</v>
      </c>
      <c r="M8" s="195"/>
      <c r="N8" s="195"/>
      <c r="O8" s="195"/>
      <c r="P8" s="17">
        <f>Տվյալներ!H9</f>
        <v>1.0657000000000001</v>
      </c>
    </row>
    <row r="10" spans="1:21" ht="56.25" customHeight="1">
      <c r="A10" s="172" t="s">
        <v>0</v>
      </c>
      <c r="B10" s="192" t="s">
        <v>121</v>
      </c>
      <c r="C10" s="172" t="s">
        <v>122</v>
      </c>
      <c r="D10" s="192" t="s">
        <v>123</v>
      </c>
      <c r="E10" s="193" t="s">
        <v>124</v>
      </c>
      <c r="F10" s="194" t="s">
        <v>125</v>
      </c>
      <c r="G10" s="172" t="s">
        <v>126</v>
      </c>
      <c r="H10" s="172"/>
      <c r="I10" s="172"/>
      <c r="J10" s="172"/>
      <c r="K10" s="172"/>
      <c r="L10" s="172"/>
      <c r="M10" s="172"/>
      <c r="N10" s="172"/>
      <c r="O10" s="172"/>
      <c r="P10" s="199" t="s">
        <v>127</v>
      </c>
      <c r="Q10" s="199" t="s">
        <v>128</v>
      </c>
      <c r="R10" s="129" t="s">
        <v>129</v>
      </c>
      <c r="U10" s="43"/>
    </row>
    <row r="11" spans="1:21" ht="36" customHeight="1">
      <c r="A11" s="172"/>
      <c r="B11" s="192"/>
      <c r="C11" s="172"/>
      <c r="D11" s="192"/>
      <c r="E11" s="193"/>
      <c r="F11" s="194"/>
      <c r="G11" s="172"/>
      <c r="H11" s="172"/>
      <c r="I11" s="172"/>
      <c r="J11" s="172"/>
      <c r="K11" s="172"/>
      <c r="L11" s="172"/>
      <c r="M11" s="172"/>
      <c r="N11" s="172"/>
      <c r="O11" s="172"/>
      <c r="P11" s="199"/>
      <c r="Q11" s="199"/>
      <c r="R11" s="44" t="s">
        <v>1</v>
      </c>
    </row>
    <row r="12" spans="1:21" ht="67.5" customHeight="1">
      <c r="A12" s="172"/>
      <c r="B12" s="192"/>
      <c r="C12" s="172"/>
      <c r="D12" s="192"/>
      <c r="E12" s="193"/>
      <c r="F12" s="194"/>
      <c r="G12" s="172" t="s">
        <v>130</v>
      </c>
      <c r="H12" s="172"/>
      <c r="I12" s="172" t="s">
        <v>131</v>
      </c>
      <c r="J12" s="172"/>
      <c r="K12" s="172" t="s">
        <v>132</v>
      </c>
      <c r="L12" s="172"/>
      <c r="M12" s="172"/>
      <c r="N12" s="172"/>
      <c r="O12" s="172"/>
      <c r="P12" s="199"/>
      <c r="Q12" s="199"/>
      <c r="R12" s="45">
        <f>P8</f>
        <v>1.0657000000000001</v>
      </c>
    </row>
    <row r="13" spans="1:21" s="46" customFormat="1" ht="81" customHeight="1">
      <c r="A13" s="172"/>
      <c r="B13" s="192"/>
      <c r="C13" s="172"/>
      <c r="D13" s="192"/>
      <c r="E13" s="193"/>
      <c r="F13" s="194"/>
      <c r="G13" s="127" t="s">
        <v>133</v>
      </c>
      <c r="H13" s="127" t="s">
        <v>134</v>
      </c>
      <c r="I13" s="127" t="s">
        <v>135</v>
      </c>
      <c r="J13" s="127" t="s">
        <v>136</v>
      </c>
      <c r="K13" s="121" t="s">
        <v>137</v>
      </c>
      <c r="L13" s="127" t="s">
        <v>123</v>
      </c>
      <c r="M13" s="121" t="s">
        <v>138</v>
      </c>
      <c r="N13" s="129" t="s">
        <v>139</v>
      </c>
      <c r="O13" s="128" t="s">
        <v>140</v>
      </c>
      <c r="P13" s="129" t="s">
        <v>141</v>
      </c>
      <c r="Q13" s="129" t="s">
        <v>141</v>
      </c>
      <c r="R13" s="129" t="s">
        <v>141</v>
      </c>
    </row>
    <row r="14" spans="1:21" s="46" customFormat="1">
      <c r="A14" s="47">
        <v>1</v>
      </c>
      <c r="B14" s="47">
        <v>2</v>
      </c>
      <c r="C14" s="47">
        <v>2</v>
      </c>
      <c r="D14" s="47">
        <v>3</v>
      </c>
      <c r="E14" s="47">
        <v>4</v>
      </c>
      <c r="F14" s="48">
        <v>6</v>
      </c>
      <c r="G14" s="47">
        <v>7</v>
      </c>
      <c r="H14" s="47">
        <v>8</v>
      </c>
      <c r="I14" s="47">
        <v>9</v>
      </c>
      <c r="J14" s="47">
        <v>10</v>
      </c>
      <c r="K14" s="47">
        <v>11</v>
      </c>
      <c r="L14" s="47">
        <v>12</v>
      </c>
      <c r="M14" s="47">
        <v>13</v>
      </c>
      <c r="N14" s="48">
        <v>14</v>
      </c>
      <c r="O14" s="48">
        <v>15</v>
      </c>
      <c r="P14" s="48">
        <v>16</v>
      </c>
      <c r="Q14" s="48">
        <v>17</v>
      </c>
      <c r="R14" s="48">
        <v>18</v>
      </c>
    </row>
    <row r="15" spans="1:21" ht="21" customHeight="1">
      <c r="A15" s="208" t="s">
        <v>207</v>
      </c>
      <c r="B15" s="209"/>
      <c r="C15" s="209"/>
      <c r="D15" s="131"/>
      <c r="E15" s="131"/>
      <c r="F15" s="9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2"/>
    </row>
    <row r="16" spans="1:21" ht="24">
      <c r="A16" s="171">
        <v>1</v>
      </c>
      <c r="B16" s="172" t="s">
        <v>208</v>
      </c>
      <c r="C16" s="173" t="s">
        <v>209</v>
      </c>
      <c r="D16" s="171" t="s">
        <v>210</v>
      </c>
      <c r="E16" s="170">
        <v>4</v>
      </c>
      <c r="F16" s="170">
        <f>H16+J16+R16</f>
        <v>15.792891000000001</v>
      </c>
      <c r="G16" s="170">
        <v>0.66</v>
      </c>
      <c r="H16" s="170">
        <f>G16*$P$6/1000</f>
        <v>1.6087433999999998</v>
      </c>
      <c r="I16" s="170">
        <v>0.16</v>
      </c>
      <c r="J16" s="170">
        <f t="shared" ref="J16" si="0">I16*$P$7/1000</f>
        <v>0.48777120000000002</v>
      </c>
      <c r="K16" s="122" t="s">
        <v>211</v>
      </c>
      <c r="L16" s="120" t="s">
        <v>210</v>
      </c>
      <c r="M16" s="119">
        <v>1</v>
      </c>
      <c r="N16" s="119">
        <v>12</v>
      </c>
      <c r="O16" s="119">
        <f>M16*N16</f>
        <v>12</v>
      </c>
      <c r="P16" s="170">
        <f>E16*F16</f>
        <v>63.171564000000004</v>
      </c>
      <c r="Q16" s="170">
        <f>O16+O17+O18+O19</f>
        <v>12</v>
      </c>
      <c r="R16" s="170">
        <f t="shared" ref="R16:R40" si="1">Q16*1.02*1.05*$R$12</f>
        <v>13.696376400000002</v>
      </c>
    </row>
    <row r="17" spans="1:18">
      <c r="A17" s="171"/>
      <c r="B17" s="172"/>
      <c r="C17" s="173"/>
      <c r="D17" s="171"/>
      <c r="E17" s="170"/>
      <c r="F17" s="170"/>
      <c r="G17" s="170"/>
      <c r="H17" s="170"/>
      <c r="I17" s="170"/>
      <c r="J17" s="170"/>
      <c r="K17" s="122"/>
      <c r="L17" s="120"/>
      <c r="M17" s="120"/>
      <c r="N17" s="120"/>
      <c r="O17" s="120"/>
      <c r="P17" s="170"/>
      <c r="Q17" s="171"/>
      <c r="R17" s="170"/>
    </row>
    <row r="18" spans="1:18">
      <c r="A18" s="171"/>
      <c r="B18" s="172"/>
      <c r="C18" s="173"/>
      <c r="D18" s="171"/>
      <c r="E18" s="170"/>
      <c r="F18" s="170"/>
      <c r="G18" s="170"/>
      <c r="H18" s="170"/>
      <c r="I18" s="170"/>
      <c r="J18" s="170"/>
      <c r="K18" s="122"/>
      <c r="L18" s="120"/>
      <c r="M18" s="130"/>
      <c r="N18" s="119"/>
      <c r="O18" s="119"/>
      <c r="P18" s="170"/>
      <c r="Q18" s="171"/>
      <c r="R18" s="170"/>
    </row>
    <row r="19" spans="1:18">
      <c r="A19" s="171"/>
      <c r="B19" s="172"/>
      <c r="C19" s="173"/>
      <c r="D19" s="171"/>
      <c r="E19" s="170"/>
      <c r="F19" s="170"/>
      <c r="G19" s="170"/>
      <c r="H19" s="170"/>
      <c r="I19" s="170"/>
      <c r="J19" s="170"/>
      <c r="K19" s="122"/>
      <c r="L19" s="120"/>
      <c r="M19" s="120"/>
      <c r="N19" s="120"/>
      <c r="O19" s="120"/>
      <c r="P19" s="170"/>
      <c r="Q19" s="171"/>
      <c r="R19" s="170"/>
    </row>
    <row r="20" spans="1:18">
      <c r="A20" s="171">
        <v>2</v>
      </c>
      <c r="B20" s="172" t="s">
        <v>220</v>
      </c>
      <c r="C20" s="173" t="s">
        <v>221</v>
      </c>
      <c r="D20" s="171" t="s">
        <v>210</v>
      </c>
      <c r="E20" s="170">
        <v>3</v>
      </c>
      <c r="F20" s="170">
        <f>H20+J20+R20</f>
        <v>0.44120071599999994</v>
      </c>
      <c r="G20" s="170">
        <v>0.17</v>
      </c>
      <c r="H20" s="170">
        <f t="shared" ref="H20" si="2">G20*$P$6/1000</f>
        <v>0.41437329999999994</v>
      </c>
      <c r="I20" s="174">
        <v>8.8000000000000005E-3</v>
      </c>
      <c r="J20" s="170">
        <f>I20*$P$7/1000</f>
        <v>2.6827416000000003E-2</v>
      </c>
      <c r="K20" s="122"/>
      <c r="L20" s="120"/>
      <c r="M20" s="119"/>
      <c r="N20" s="119"/>
      <c r="O20" s="119"/>
      <c r="P20" s="170">
        <f>E20*F20</f>
        <v>1.3236021479999998</v>
      </c>
      <c r="Q20" s="170">
        <f>O20+O21+O22+O23</f>
        <v>0</v>
      </c>
      <c r="R20" s="170">
        <f>Q20*1.02*1.05*$R$12</f>
        <v>0</v>
      </c>
    </row>
    <row r="21" spans="1:18">
      <c r="A21" s="171"/>
      <c r="B21" s="172"/>
      <c r="C21" s="173"/>
      <c r="D21" s="171"/>
      <c r="E21" s="170"/>
      <c r="F21" s="170"/>
      <c r="G21" s="170"/>
      <c r="H21" s="170"/>
      <c r="I21" s="174"/>
      <c r="J21" s="170"/>
      <c r="K21" s="122"/>
      <c r="L21" s="120"/>
      <c r="M21" s="120"/>
      <c r="N21" s="120"/>
      <c r="O21" s="120"/>
      <c r="P21" s="170"/>
      <c r="Q21" s="171"/>
      <c r="R21" s="170"/>
    </row>
    <row r="22" spans="1:18">
      <c r="A22" s="171"/>
      <c r="B22" s="172"/>
      <c r="C22" s="173"/>
      <c r="D22" s="171"/>
      <c r="E22" s="170"/>
      <c r="F22" s="170"/>
      <c r="G22" s="170"/>
      <c r="H22" s="170"/>
      <c r="I22" s="174"/>
      <c r="J22" s="170"/>
      <c r="K22" s="122"/>
      <c r="L22" s="120"/>
      <c r="M22" s="130"/>
      <c r="N22" s="119"/>
      <c r="O22" s="119"/>
      <c r="P22" s="170"/>
      <c r="Q22" s="171"/>
      <c r="R22" s="170"/>
    </row>
    <row r="23" spans="1:18">
      <c r="A23" s="171"/>
      <c r="B23" s="172"/>
      <c r="C23" s="173"/>
      <c r="D23" s="171"/>
      <c r="E23" s="170"/>
      <c r="F23" s="170"/>
      <c r="G23" s="170"/>
      <c r="H23" s="170"/>
      <c r="I23" s="174"/>
      <c r="J23" s="170"/>
      <c r="K23" s="122"/>
      <c r="L23" s="120"/>
      <c r="M23" s="120"/>
      <c r="N23" s="120"/>
      <c r="O23" s="120"/>
      <c r="P23" s="170"/>
      <c r="Q23" s="171"/>
      <c r="R23" s="170"/>
    </row>
    <row r="24" spans="1:18">
      <c r="A24" s="171">
        <v>3</v>
      </c>
      <c r="B24" s="172" t="s">
        <v>240</v>
      </c>
      <c r="C24" s="173" t="s">
        <v>241</v>
      </c>
      <c r="D24" s="171" t="s">
        <v>210</v>
      </c>
      <c r="E24" s="170">
        <v>1</v>
      </c>
      <c r="F24" s="170">
        <f>H24+J24+R24</f>
        <v>1.2279043699999999</v>
      </c>
      <c r="G24" s="170">
        <v>0.49</v>
      </c>
      <c r="H24" s="170">
        <f t="shared" ref="H24" si="3">G24*$P$6/1000</f>
        <v>1.1943700999999998</v>
      </c>
      <c r="I24" s="174">
        <v>1.0999999999999999E-2</v>
      </c>
      <c r="J24" s="170">
        <f t="shared" ref="J24" si="4">I24*$P$7/1000</f>
        <v>3.3534269999999998E-2</v>
      </c>
      <c r="K24" s="122"/>
      <c r="L24" s="120"/>
      <c r="M24" s="119"/>
      <c r="N24" s="119"/>
      <c r="O24" s="119"/>
      <c r="P24" s="170">
        <f>E24*F24</f>
        <v>1.2279043699999999</v>
      </c>
      <c r="Q24" s="170">
        <f>O24+O25+O26+O27</f>
        <v>0</v>
      </c>
      <c r="R24" s="170">
        <f t="shared" ref="R24" si="5">Q24*1.02*1.05*$R$12</f>
        <v>0</v>
      </c>
    </row>
    <row r="25" spans="1:18">
      <c r="A25" s="171"/>
      <c r="B25" s="172"/>
      <c r="C25" s="173"/>
      <c r="D25" s="171"/>
      <c r="E25" s="170"/>
      <c r="F25" s="170"/>
      <c r="G25" s="170"/>
      <c r="H25" s="170"/>
      <c r="I25" s="174"/>
      <c r="J25" s="170"/>
      <c r="K25" s="122"/>
      <c r="L25" s="120"/>
      <c r="M25" s="120"/>
      <c r="N25" s="120"/>
      <c r="O25" s="120"/>
      <c r="P25" s="170"/>
      <c r="Q25" s="171"/>
      <c r="R25" s="170"/>
    </row>
    <row r="26" spans="1:18">
      <c r="A26" s="171"/>
      <c r="B26" s="172"/>
      <c r="C26" s="173"/>
      <c r="D26" s="171"/>
      <c r="E26" s="170"/>
      <c r="F26" s="170"/>
      <c r="G26" s="170"/>
      <c r="H26" s="170"/>
      <c r="I26" s="174"/>
      <c r="J26" s="170"/>
      <c r="K26" s="122"/>
      <c r="L26" s="120"/>
      <c r="M26" s="130"/>
      <c r="N26" s="119"/>
      <c r="O26" s="119"/>
      <c r="P26" s="170"/>
      <c r="Q26" s="171"/>
      <c r="R26" s="170"/>
    </row>
    <row r="27" spans="1:18">
      <c r="A27" s="171"/>
      <c r="B27" s="172"/>
      <c r="C27" s="173"/>
      <c r="D27" s="171"/>
      <c r="E27" s="170"/>
      <c r="F27" s="170"/>
      <c r="G27" s="170"/>
      <c r="H27" s="170"/>
      <c r="I27" s="174"/>
      <c r="J27" s="170"/>
      <c r="K27" s="122"/>
      <c r="L27" s="120"/>
      <c r="M27" s="120"/>
      <c r="N27" s="120"/>
      <c r="O27" s="120"/>
      <c r="P27" s="170"/>
      <c r="Q27" s="171"/>
      <c r="R27" s="170"/>
    </row>
    <row r="28" spans="1:18">
      <c r="A28" s="171">
        <v>4</v>
      </c>
      <c r="B28" s="172" t="s">
        <v>212</v>
      </c>
      <c r="C28" s="173" t="s">
        <v>243</v>
      </c>
      <c r="D28" s="171" t="s">
        <v>210</v>
      </c>
      <c r="E28" s="170">
        <v>1</v>
      </c>
      <c r="F28" s="170">
        <f>H28+J28+R28</f>
        <v>2.7179037999999998</v>
      </c>
      <c r="G28" s="170">
        <v>1.04</v>
      </c>
      <c r="H28" s="170">
        <f t="shared" ref="H28" si="6">G28*$P$6/1000</f>
        <v>2.5349895999999998</v>
      </c>
      <c r="I28" s="170">
        <v>0.06</v>
      </c>
      <c r="J28" s="170">
        <f t="shared" ref="J28" si="7">I28*$P$7/1000</f>
        <v>0.1829142</v>
      </c>
      <c r="K28" s="122"/>
      <c r="L28" s="120"/>
      <c r="M28" s="119"/>
      <c r="N28" s="119"/>
      <c r="O28" s="119"/>
      <c r="P28" s="170">
        <f>E28*F28</f>
        <v>2.7179037999999998</v>
      </c>
      <c r="Q28" s="170">
        <f>O28+O29+O30+O31</f>
        <v>0</v>
      </c>
      <c r="R28" s="170">
        <f t="shared" ref="R28" si="8">Q28*1.02*1.05*$R$12</f>
        <v>0</v>
      </c>
    </row>
    <row r="29" spans="1:18">
      <c r="A29" s="171"/>
      <c r="B29" s="172"/>
      <c r="C29" s="173"/>
      <c r="D29" s="171"/>
      <c r="E29" s="170"/>
      <c r="F29" s="170"/>
      <c r="G29" s="170"/>
      <c r="H29" s="170"/>
      <c r="I29" s="170"/>
      <c r="J29" s="170"/>
      <c r="K29" s="122"/>
      <c r="L29" s="120"/>
      <c r="M29" s="120"/>
      <c r="N29" s="120"/>
      <c r="O29" s="120"/>
      <c r="P29" s="170"/>
      <c r="Q29" s="171"/>
      <c r="R29" s="170"/>
    </row>
    <row r="30" spans="1:18">
      <c r="A30" s="171"/>
      <c r="B30" s="172"/>
      <c r="C30" s="173"/>
      <c r="D30" s="171"/>
      <c r="E30" s="170"/>
      <c r="F30" s="170"/>
      <c r="G30" s="170"/>
      <c r="H30" s="170"/>
      <c r="I30" s="170"/>
      <c r="J30" s="170"/>
      <c r="K30" s="122"/>
      <c r="L30" s="120"/>
      <c r="M30" s="130"/>
      <c r="N30" s="119"/>
      <c r="O30" s="119"/>
      <c r="P30" s="170"/>
      <c r="Q30" s="171"/>
      <c r="R30" s="170"/>
    </row>
    <row r="31" spans="1:18">
      <c r="A31" s="171"/>
      <c r="B31" s="172"/>
      <c r="C31" s="173"/>
      <c r="D31" s="171"/>
      <c r="E31" s="170"/>
      <c r="F31" s="170"/>
      <c r="G31" s="170"/>
      <c r="H31" s="170"/>
      <c r="I31" s="170"/>
      <c r="J31" s="170"/>
      <c r="K31" s="122"/>
      <c r="L31" s="120"/>
      <c r="M31" s="120"/>
      <c r="N31" s="120"/>
      <c r="O31" s="120"/>
      <c r="P31" s="170"/>
      <c r="Q31" s="171"/>
      <c r="R31" s="170"/>
    </row>
    <row r="32" spans="1:18">
      <c r="A32" s="171">
        <v>5</v>
      </c>
      <c r="B32" s="172" t="s">
        <v>212</v>
      </c>
      <c r="C32" s="173" t="s">
        <v>237</v>
      </c>
      <c r="D32" s="171" t="s">
        <v>210</v>
      </c>
      <c r="E32" s="170">
        <f>3+3</f>
        <v>6</v>
      </c>
      <c r="F32" s="170">
        <f>H32+J32+R32</f>
        <v>2.7179037999999998</v>
      </c>
      <c r="G32" s="170">
        <v>1.04</v>
      </c>
      <c r="H32" s="170">
        <f t="shared" ref="H32" si="9">G32*$P$6/1000</f>
        <v>2.5349895999999998</v>
      </c>
      <c r="I32" s="170">
        <v>0.06</v>
      </c>
      <c r="J32" s="170">
        <f t="shared" ref="J32:J40" si="10">I32*$P$7/1000</f>
        <v>0.1829142</v>
      </c>
      <c r="K32" s="122"/>
      <c r="L32" s="120"/>
      <c r="M32" s="119"/>
      <c r="N32" s="119"/>
      <c r="O32" s="119"/>
      <c r="P32" s="170">
        <f>E32*F32</f>
        <v>16.307422799999998</v>
      </c>
      <c r="Q32" s="170">
        <f>O32+O33+O34+O35</f>
        <v>0</v>
      </c>
      <c r="R32" s="170">
        <f t="shared" si="1"/>
        <v>0</v>
      </c>
    </row>
    <row r="33" spans="1:18">
      <c r="A33" s="171"/>
      <c r="B33" s="172"/>
      <c r="C33" s="173"/>
      <c r="D33" s="171"/>
      <c r="E33" s="170"/>
      <c r="F33" s="170"/>
      <c r="G33" s="170"/>
      <c r="H33" s="170"/>
      <c r="I33" s="170"/>
      <c r="J33" s="170"/>
      <c r="K33" s="122"/>
      <c r="L33" s="120"/>
      <c r="M33" s="120"/>
      <c r="N33" s="120"/>
      <c r="O33" s="120"/>
      <c r="P33" s="170"/>
      <c r="Q33" s="171"/>
      <c r="R33" s="170"/>
    </row>
    <row r="34" spans="1:18">
      <c r="A34" s="171"/>
      <c r="B34" s="172"/>
      <c r="C34" s="173"/>
      <c r="D34" s="171"/>
      <c r="E34" s="170"/>
      <c r="F34" s="170"/>
      <c r="G34" s="170"/>
      <c r="H34" s="170"/>
      <c r="I34" s="170"/>
      <c r="J34" s="170"/>
      <c r="K34" s="122"/>
      <c r="L34" s="120"/>
      <c r="M34" s="130"/>
      <c r="N34" s="119"/>
      <c r="O34" s="119"/>
      <c r="P34" s="170"/>
      <c r="Q34" s="171"/>
      <c r="R34" s="170"/>
    </row>
    <row r="35" spans="1:18" ht="21" customHeight="1">
      <c r="A35" s="171"/>
      <c r="B35" s="172"/>
      <c r="C35" s="173"/>
      <c r="D35" s="171"/>
      <c r="E35" s="170"/>
      <c r="F35" s="170"/>
      <c r="G35" s="170"/>
      <c r="H35" s="170"/>
      <c r="I35" s="170"/>
      <c r="J35" s="170"/>
      <c r="K35" s="122"/>
      <c r="L35" s="120"/>
      <c r="M35" s="120"/>
      <c r="N35" s="120"/>
      <c r="O35" s="120"/>
      <c r="P35" s="170"/>
      <c r="Q35" s="171"/>
      <c r="R35" s="170"/>
    </row>
    <row r="36" spans="1:18">
      <c r="A36" s="171">
        <v>6</v>
      </c>
      <c r="B36" s="172" t="s">
        <v>215</v>
      </c>
      <c r="C36" s="173" t="s">
        <v>216</v>
      </c>
      <c r="D36" s="171" t="s">
        <v>210</v>
      </c>
      <c r="E36" s="170">
        <v>4</v>
      </c>
      <c r="F36" s="170">
        <f>H36+J36+R36</f>
        <v>3.8757457</v>
      </c>
      <c r="G36" s="170">
        <v>1.49</v>
      </c>
      <c r="H36" s="170">
        <f t="shared" ref="H36" si="11">G36*$P$6/1000</f>
        <v>3.6318600999999999</v>
      </c>
      <c r="I36" s="170">
        <v>0.08</v>
      </c>
      <c r="J36" s="170">
        <f t="shared" si="10"/>
        <v>0.24388560000000001</v>
      </c>
      <c r="K36" s="122"/>
      <c r="L36" s="120"/>
      <c r="M36" s="119"/>
      <c r="N36" s="119"/>
      <c r="O36" s="119"/>
      <c r="P36" s="170">
        <f>E36*F36</f>
        <v>15.5029828</v>
      </c>
      <c r="Q36" s="170">
        <f>O36+O37+O38+O39</f>
        <v>0</v>
      </c>
      <c r="R36" s="170">
        <f t="shared" si="1"/>
        <v>0</v>
      </c>
    </row>
    <row r="37" spans="1:18">
      <c r="A37" s="171"/>
      <c r="B37" s="172"/>
      <c r="C37" s="173"/>
      <c r="D37" s="171"/>
      <c r="E37" s="170"/>
      <c r="F37" s="170"/>
      <c r="G37" s="170"/>
      <c r="H37" s="170"/>
      <c r="I37" s="170"/>
      <c r="J37" s="170"/>
      <c r="K37" s="122"/>
      <c r="L37" s="120"/>
      <c r="M37" s="120"/>
      <c r="N37" s="120"/>
      <c r="O37" s="120"/>
      <c r="P37" s="170"/>
      <c r="Q37" s="171"/>
      <c r="R37" s="170"/>
    </row>
    <row r="38" spans="1:18" ht="11.25" customHeight="1">
      <c r="A38" s="171"/>
      <c r="B38" s="172"/>
      <c r="C38" s="173"/>
      <c r="D38" s="171"/>
      <c r="E38" s="170"/>
      <c r="F38" s="170"/>
      <c r="G38" s="170"/>
      <c r="H38" s="170"/>
      <c r="I38" s="170"/>
      <c r="J38" s="170"/>
      <c r="K38" s="122"/>
      <c r="L38" s="120"/>
      <c r="M38" s="130"/>
      <c r="N38" s="119"/>
      <c r="O38" s="119"/>
      <c r="P38" s="170"/>
      <c r="Q38" s="171"/>
      <c r="R38" s="170"/>
    </row>
    <row r="39" spans="1:18" ht="3" customHeight="1">
      <c r="A39" s="171"/>
      <c r="B39" s="172"/>
      <c r="C39" s="173"/>
      <c r="D39" s="171"/>
      <c r="E39" s="170"/>
      <c r="F39" s="170"/>
      <c r="G39" s="170"/>
      <c r="H39" s="170"/>
      <c r="I39" s="170"/>
      <c r="J39" s="170"/>
      <c r="K39" s="122"/>
      <c r="L39" s="120"/>
      <c r="M39" s="120"/>
      <c r="N39" s="120"/>
      <c r="O39" s="120"/>
      <c r="P39" s="170"/>
      <c r="Q39" s="171"/>
      <c r="R39" s="170"/>
    </row>
    <row r="40" spans="1:18">
      <c r="A40" s="171">
        <v>7</v>
      </c>
      <c r="B40" s="172" t="s">
        <v>254</v>
      </c>
      <c r="C40" s="173" t="s">
        <v>218</v>
      </c>
      <c r="D40" s="171" t="s">
        <v>210</v>
      </c>
      <c r="E40" s="170">
        <v>4</v>
      </c>
      <c r="F40" s="170">
        <f>H40+J40+R40</f>
        <v>15.569928399999998</v>
      </c>
      <c r="G40" s="170">
        <v>6.05</v>
      </c>
      <c r="H40" s="170">
        <f t="shared" ref="H40" si="12">G40*$P$6/1000</f>
        <v>14.746814499999999</v>
      </c>
      <c r="I40" s="170">
        <v>0.27</v>
      </c>
      <c r="J40" s="170">
        <f t="shared" si="10"/>
        <v>0.82311390000000006</v>
      </c>
      <c r="K40" s="122"/>
      <c r="L40" s="120"/>
      <c r="M40" s="119"/>
      <c r="N40" s="119"/>
      <c r="O40" s="119"/>
      <c r="P40" s="170">
        <f>E40*F40</f>
        <v>62.279713599999994</v>
      </c>
      <c r="Q40" s="170">
        <f>O40+O41+O42+O43</f>
        <v>0</v>
      </c>
      <c r="R40" s="170">
        <f t="shared" si="1"/>
        <v>0</v>
      </c>
    </row>
    <row r="41" spans="1:18">
      <c r="A41" s="171"/>
      <c r="B41" s="172"/>
      <c r="C41" s="173"/>
      <c r="D41" s="171"/>
      <c r="E41" s="170"/>
      <c r="F41" s="170"/>
      <c r="G41" s="170"/>
      <c r="H41" s="170"/>
      <c r="I41" s="170"/>
      <c r="J41" s="170"/>
      <c r="K41" s="122"/>
      <c r="L41" s="120"/>
      <c r="M41" s="120"/>
      <c r="N41" s="120"/>
      <c r="O41" s="120"/>
      <c r="P41" s="170"/>
      <c r="Q41" s="171"/>
      <c r="R41" s="170"/>
    </row>
    <row r="42" spans="1:18">
      <c r="A42" s="171"/>
      <c r="B42" s="172"/>
      <c r="C42" s="173"/>
      <c r="D42" s="171"/>
      <c r="E42" s="170"/>
      <c r="F42" s="170"/>
      <c r="G42" s="170"/>
      <c r="H42" s="170"/>
      <c r="I42" s="170"/>
      <c r="J42" s="170"/>
      <c r="K42" s="122"/>
      <c r="L42" s="120"/>
      <c r="M42" s="130"/>
      <c r="N42" s="119"/>
      <c r="O42" s="119"/>
      <c r="P42" s="170"/>
      <c r="Q42" s="171"/>
      <c r="R42" s="170"/>
    </row>
    <row r="43" spans="1:18">
      <c r="A43" s="171"/>
      <c r="B43" s="172"/>
      <c r="C43" s="173"/>
      <c r="D43" s="171"/>
      <c r="E43" s="170"/>
      <c r="F43" s="170"/>
      <c r="G43" s="170"/>
      <c r="H43" s="170"/>
      <c r="I43" s="170"/>
      <c r="J43" s="170"/>
      <c r="K43" s="122"/>
      <c r="L43" s="120"/>
      <c r="M43" s="120"/>
      <c r="N43" s="120"/>
      <c r="O43" s="120"/>
      <c r="P43" s="170"/>
      <c r="Q43" s="171"/>
      <c r="R43" s="170"/>
    </row>
    <row r="44" spans="1:18" s="46" customFormat="1" ht="21" customHeight="1">
      <c r="A44" s="188" t="s">
        <v>48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90"/>
      <c r="P44" s="93">
        <f>SUM(P16:P43)</f>
        <v>162.53109351800001</v>
      </c>
      <c r="Q44" s="94"/>
      <c r="R44" s="94"/>
    </row>
    <row r="45" spans="1:18" s="46" customFormat="1" ht="30.75" customHeight="1">
      <c r="A45" s="47"/>
      <c r="B45" s="47"/>
      <c r="C45" s="201" t="s">
        <v>229</v>
      </c>
      <c r="D45" s="202"/>
      <c r="E45" s="95">
        <v>170</v>
      </c>
      <c r="F45" s="201"/>
      <c r="G45" s="202"/>
      <c r="H45" s="95"/>
      <c r="I45" s="47"/>
      <c r="J45" s="47"/>
      <c r="K45" s="47"/>
      <c r="L45" s="47"/>
      <c r="M45" s="47"/>
      <c r="N45" s="94"/>
      <c r="O45" s="94"/>
      <c r="P45" s="94"/>
      <c r="Q45" s="94"/>
      <c r="R45" s="94"/>
    </row>
    <row r="46" spans="1:18" ht="12.75" customHeight="1">
      <c r="A46" s="171">
        <v>1</v>
      </c>
      <c r="B46" s="172" t="s">
        <v>252</v>
      </c>
      <c r="C46" s="173" t="s">
        <v>250</v>
      </c>
      <c r="D46" s="172" t="s">
        <v>55</v>
      </c>
      <c r="E46" s="170">
        <f>0.5*0.5*0.5*E45</f>
        <v>21.25</v>
      </c>
      <c r="F46" s="170">
        <f>H46+J46+R46</f>
        <v>0.55399146369999996</v>
      </c>
      <c r="G46" s="174">
        <f>5.03/1000</f>
        <v>5.0300000000000006E-3</v>
      </c>
      <c r="H46" s="170">
        <f t="shared" ref="H46" si="13">G46*$P$6/1000</f>
        <v>1.22605747E-2</v>
      </c>
      <c r="I46" s="170">
        <f>177.7/1000</f>
        <v>0.1777</v>
      </c>
      <c r="J46" s="170">
        <f t="shared" ref="J46" si="14">I46*$P$7/1000</f>
        <v>0.54173088899999999</v>
      </c>
      <c r="K46" s="38"/>
      <c r="L46" s="120"/>
      <c r="M46" s="120"/>
      <c r="N46" s="119"/>
      <c r="O46" s="119"/>
      <c r="P46" s="170">
        <f>E46*F46</f>
        <v>11.772318603624999</v>
      </c>
      <c r="Q46" s="170">
        <f t="shared" ref="Q46" si="15">O46+O47+O48+O49</f>
        <v>0</v>
      </c>
      <c r="R46" s="170">
        <f t="shared" ref="R46" si="16">Q46*1.02*1.05*$R$12</f>
        <v>0</v>
      </c>
    </row>
    <row r="47" spans="1:18" ht="12.75" customHeight="1">
      <c r="A47" s="171"/>
      <c r="B47" s="172"/>
      <c r="C47" s="173"/>
      <c r="D47" s="172"/>
      <c r="E47" s="170"/>
      <c r="F47" s="170"/>
      <c r="G47" s="174"/>
      <c r="H47" s="170"/>
      <c r="I47" s="170"/>
      <c r="J47" s="170"/>
      <c r="K47" s="38"/>
      <c r="L47" s="120"/>
      <c r="M47" s="120"/>
      <c r="N47" s="119"/>
      <c r="O47" s="119"/>
      <c r="P47" s="170"/>
      <c r="Q47" s="170"/>
      <c r="R47" s="170"/>
    </row>
    <row r="48" spans="1:18" ht="12.75" customHeight="1">
      <c r="A48" s="171"/>
      <c r="B48" s="172"/>
      <c r="C48" s="173"/>
      <c r="D48" s="172"/>
      <c r="E48" s="170"/>
      <c r="F48" s="170"/>
      <c r="G48" s="174"/>
      <c r="H48" s="170"/>
      <c r="I48" s="170"/>
      <c r="J48" s="170"/>
      <c r="K48" s="38"/>
      <c r="L48" s="120"/>
      <c r="M48" s="120"/>
      <c r="N48" s="119"/>
      <c r="O48" s="119"/>
      <c r="P48" s="170"/>
      <c r="Q48" s="170"/>
      <c r="R48" s="170"/>
    </row>
    <row r="49" spans="1:18" ht="22.5" customHeight="1">
      <c r="A49" s="171"/>
      <c r="B49" s="172"/>
      <c r="C49" s="173"/>
      <c r="D49" s="172"/>
      <c r="E49" s="170"/>
      <c r="F49" s="170"/>
      <c r="G49" s="174"/>
      <c r="H49" s="170"/>
      <c r="I49" s="170"/>
      <c r="J49" s="170"/>
      <c r="K49" s="38"/>
      <c r="L49" s="120"/>
      <c r="M49" s="120"/>
      <c r="N49" s="119"/>
      <c r="O49" s="119"/>
      <c r="P49" s="170"/>
      <c r="Q49" s="170"/>
      <c r="R49" s="170"/>
    </row>
    <row r="50" spans="1:18" ht="12.75" customHeight="1">
      <c r="A50" s="171">
        <v>2</v>
      </c>
      <c r="B50" s="172" t="s">
        <v>253</v>
      </c>
      <c r="C50" s="173" t="s">
        <v>251</v>
      </c>
      <c r="D50" s="172" t="s">
        <v>55</v>
      </c>
      <c r="E50" s="170">
        <f>0.5*0.5*0.6*E45</f>
        <v>25.5</v>
      </c>
      <c r="F50" s="170">
        <f>H50+J50+R50</f>
        <v>0.86856339810000016</v>
      </c>
      <c r="G50" s="174">
        <f>7.89/1000</f>
        <v>7.8899999999999994E-3</v>
      </c>
      <c r="H50" s="170">
        <f t="shared" ref="H50" si="17">G50*$P$6/1000</f>
        <v>1.9231796099999997E-2</v>
      </c>
      <c r="I50" s="170">
        <f>278.6/1000</f>
        <v>0.27860000000000001</v>
      </c>
      <c r="J50" s="170">
        <f t="shared" ref="J50" si="18">I50*$P$7/1000</f>
        <v>0.84933160200000013</v>
      </c>
      <c r="K50" s="38"/>
      <c r="L50" s="120"/>
      <c r="M50" s="120"/>
      <c r="N50" s="119"/>
      <c r="O50" s="119"/>
      <c r="P50" s="170">
        <f>E50*F50</f>
        <v>22.148366651550003</v>
      </c>
      <c r="Q50" s="170">
        <f t="shared" ref="Q50" si="19">O50+O51+O52+O53</f>
        <v>0</v>
      </c>
      <c r="R50" s="170">
        <f t="shared" ref="R50" si="20">Q50*1.02*1.05*$R$12</f>
        <v>0</v>
      </c>
    </row>
    <row r="51" spans="1:18" ht="12.75" customHeight="1">
      <c r="A51" s="171"/>
      <c r="B51" s="172"/>
      <c r="C51" s="173"/>
      <c r="D51" s="172"/>
      <c r="E51" s="170"/>
      <c r="F51" s="170"/>
      <c r="G51" s="174"/>
      <c r="H51" s="170"/>
      <c r="I51" s="170"/>
      <c r="J51" s="170"/>
      <c r="K51" s="38"/>
      <c r="L51" s="120"/>
      <c r="M51" s="120"/>
      <c r="N51" s="119"/>
      <c r="O51" s="119"/>
      <c r="P51" s="170"/>
      <c r="Q51" s="170"/>
      <c r="R51" s="170"/>
    </row>
    <row r="52" spans="1:18" ht="12.75" customHeight="1">
      <c r="A52" s="171"/>
      <c r="B52" s="172"/>
      <c r="C52" s="173"/>
      <c r="D52" s="172"/>
      <c r="E52" s="170"/>
      <c r="F52" s="170"/>
      <c r="G52" s="174"/>
      <c r="H52" s="170"/>
      <c r="I52" s="170"/>
      <c r="J52" s="170"/>
      <c r="K52" s="38"/>
      <c r="L52" s="120"/>
      <c r="M52" s="120"/>
      <c r="N52" s="119"/>
      <c r="O52" s="119"/>
      <c r="P52" s="170"/>
      <c r="Q52" s="170"/>
      <c r="R52" s="170"/>
    </row>
    <row r="53" spans="1:18" ht="22.5" customHeight="1">
      <c r="A53" s="171"/>
      <c r="B53" s="172"/>
      <c r="C53" s="173"/>
      <c r="D53" s="172"/>
      <c r="E53" s="170"/>
      <c r="F53" s="170"/>
      <c r="G53" s="174"/>
      <c r="H53" s="170"/>
      <c r="I53" s="170"/>
      <c r="J53" s="170"/>
      <c r="K53" s="38"/>
      <c r="L53" s="120"/>
      <c r="M53" s="120"/>
      <c r="N53" s="119"/>
      <c r="O53" s="119"/>
      <c r="P53" s="170"/>
      <c r="Q53" s="170"/>
      <c r="R53" s="170"/>
    </row>
    <row r="54" spans="1:18" ht="14.25" customHeight="1">
      <c r="A54" s="171">
        <v>3</v>
      </c>
      <c r="B54" s="182" t="s">
        <v>202</v>
      </c>
      <c r="C54" s="175" t="s">
        <v>203</v>
      </c>
      <c r="D54" s="182" t="s">
        <v>56</v>
      </c>
      <c r="E54" s="185">
        <f>0.5*0.5*1*E45*1.5</f>
        <v>63.75</v>
      </c>
      <c r="F54" s="170">
        <f>H54+J54+R54</f>
        <v>2.4388560000000004</v>
      </c>
      <c r="G54" s="185">
        <v>0</v>
      </c>
      <c r="H54" s="170">
        <f t="shared" ref="H54" si="21">G54*$P$6/1000</f>
        <v>0</v>
      </c>
      <c r="I54" s="185">
        <v>0.8</v>
      </c>
      <c r="J54" s="170">
        <f t="shared" ref="J54" si="22">I54*$P$7/1000</f>
        <v>2.4388560000000004</v>
      </c>
      <c r="K54" s="38"/>
      <c r="L54" s="120"/>
      <c r="M54" s="120"/>
      <c r="N54" s="120"/>
      <c r="O54" s="120"/>
      <c r="P54" s="170">
        <f>E54*F54</f>
        <v>155.47707000000003</v>
      </c>
      <c r="Q54" s="170">
        <f t="shared" ref="Q54" si="23">O54+O55+O56+O57</f>
        <v>0</v>
      </c>
      <c r="R54" s="170">
        <f t="shared" ref="R54" si="24">Q54*1.02*1.05*$R$12</f>
        <v>0</v>
      </c>
    </row>
    <row r="55" spans="1:18">
      <c r="A55" s="171"/>
      <c r="B55" s="183"/>
      <c r="C55" s="176"/>
      <c r="D55" s="183"/>
      <c r="E55" s="186"/>
      <c r="F55" s="170"/>
      <c r="G55" s="186"/>
      <c r="H55" s="170"/>
      <c r="I55" s="186"/>
      <c r="J55" s="170"/>
      <c r="K55" s="38"/>
      <c r="L55" s="120"/>
      <c r="M55" s="120"/>
      <c r="N55" s="120"/>
      <c r="O55" s="120"/>
      <c r="P55" s="170"/>
      <c r="Q55" s="170"/>
      <c r="R55" s="170"/>
    </row>
    <row r="56" spans="1:18">
      <c r="A56" s="171"/>
      <c r="B56" s="183"/>
      <c r="C56" s="176"/>
      <c r="D56" s="183"/>
      <c r="E56" s="186"/>
      <c r="F56" s="170"/>
      <c r="G56" s="186"/>
      <c r="H56" s="170"/>
      <c r="I56" s="186"/>
      <c r="J56" s="170"/>
      <c r="K56" s="38"/>
      <c r="L56" s="120"/>
      <c r="M56" s="120"/>
      <c r="N56" s="120"/>
      <c r="O56" s="120"/>
      <c r="P56" s="170"/>
      <c r="Q56" s="170"/>
      <c r="R56" s="170"/>
    </row>
    <row r="57" spans="1:18" ht="31.5" customHeight="1">
      <c r="A57" s="171"/>
      <c r="B57" s="184"/>
      <c r="C57" s="177"/>
      <c r="D57" s="184"/>
      <c r="E57" s="187"/>
      <c r="F57" s="170"/>
      <c r="G57" s="187"/>
      <c r="H57" s="170"/>
      <c r="I57" s="187"/>
      <c r="J57" s="170"/>
      <c r="K57" s="38"/>
      <c r="L57" s="120"/>
      <c r="M57" s="120"/>
      <c r="N57" s="120"/>
      <c r="O57" s="120"/>
      <c r="P57" s="170"/>
      <c r="Q57" s="170"/>
      <c r="R57" s="170"/>
    </row>
    <row r="58" spans="1:18" ht="14.25" customHeight="1">
      <c r="A58" s="171">
        <v>4</v>
      </c>
      <c r="B58" s="172" t="s">
        <v>197</v>
      </c>
      <c r="C58" s="173" t="s">
        <v>198</v>
      </c>
      <c r="D58" s="172" t="s">
        <v>55</v>
      </c>
      <c r="E58" s="185">
        <f>0.5*0.5*0.1*E45</f>
        <v>4.25</v>
      </c>
      <c r="F58" s="170">
        <f>H58+J58+R58</f>
        <v>1.0115583499999998</v>
      </c>
      <c r="G58" s="170">
        <f>41.5/100</f>
        <v>0.41499999999999998</v>
      </c>
      <c r="H58" s="170">
        <f t="shared" ref="H58" si="25">G58*$P$6/1000</f>
        <v>1.0115583499999998</v>
      </c>
      <c r="I58" s="170">
        <v>0</v>
      </c>
      <c r="J58" s="170">
        <f t="shared" ref="J58" si="26">I58*$P$7/1000</f>
        <v>0</v>
      </c>
      <c r="K58" s="107"/>
      <c r="L58" s="47"/>
      <c r="M58" s="119"/>
      <c r="N58" s="119"/>
      <c r="O58" s="119"/>
      <c r="P58" s="170">
        <f>E58*F58</f>
        <v>4.2991229874999997</v>
      </c>
      <c r="Q58" s="170">
        <f t="shared" ref="Q58" si="27">O58+O59+O60+O61</f>
        <v>0</v>
      </c>
      <c r="R58" s="170">
        <f t="shared" ref="R58" si="28">Q58*1.02*1.05*$R$12</f>
        <v>0</v>
      </c>
    </row>
    <row r="59" spans="1:18">
      <c r="A59" s="171"/>
      <c r="B59" s="172"/>
      <c r="C59" s="173"/>
      <c r="D59" s="172"/>
      <c r="E59" s="186"/>
      <c r="F59" s="170"/>
      <c r="G59" s="170"/>
      <c r="H59" s="170"/>
      <c r="I59" s="170"/>
      <c r="J59" s="170"/>
      <c r="K59" s="108"/>
      <c r="L59" s="109"/>
      <c r="M59" s="109"/>
      <c r="N59" s="119"/>
      <c r="O59" s="119"/>
      <c r="P59" s="170"/>
      <c r="Q59" s="170"/>
      <c r="R59" s="170"/>
    </row>
    <row r="60" spans="1:18">
      <c r="A60" s="171"/>
      <c r="B60" s="172"/>
      <c r="C60" s="173"/>
      <c r="D60" s="172"/>
      <c r="E60" s="186"/>
      <c r="F60" s="170"/>
      <c r="G60" s="170"/>
      <c r="H60" s="170"/>
      <c r="I60" s="170"/>
      <c r="J60" s="170"/>
      <c r="K60" s="108"/>
      <c r="L60" s="109"/>
      <c r="M60" s="110"/>
      <c r="N60" s="119"/>
      <c r="O60" s="119"/>
      <c r="P60" s="170"/>
      <c r="Q60" s="170"/>
      <c r="R60" s="170"/>
    </row>
    <row r="61" spans="1:18">
      <c r="A61" s="171"/>
      <c r="B61" s="172"/>
      <c r="C61" s="173"/>
      <c r="D61" s="172"/>
      <c r="E61" s="187"/>
      <c r="F61" s="170"/>
      <c r="G61" s="170"/>
      <c r="H61" s="170"/>
      <c r="I61" s="170"/>
      <c r="J61" s="170"/>
      <c r="K61" s="38"/>
      <c r="L61" s="120"/>
      <c r="M61" s="120"/>
      <c r="N61" s="120"/>
      <c r="O61" s="119"/>
      <c r="P61" s="170"/>
      <c r="Q61" s="170"/>
      <c r="R61" s="170"/>
    </row>
    <row r="62" spans="1:18" ht="12.75" customHeight="1">
      <c r="A62" s="171">
        <v>5</v>
      </c>
      <c r="B62" s="172" t="s">
        <v>93</v>
      </c>
      <c r="C62" s="175" t="s">
        <v>205</v>
      </c>
      <c r="D62" s="172" t="s">
        <v>55</v>
      </c>
      <c r="E62" s="170">
        <f>0.5*0.5*1.1*E45</f>
        <v>46.750000000000007</v>
      </c>
      <c r="F62" s="170">
        <f>H62+J62+R62</f>
        <v>38.487350650000003</v>
      </c>
      <c r="G62" s="170">
        <v>2.4500000000000002</v>
      </c>
      <c r="H62" s="170">
        <f t="shared" ref="H62" si="29">G62*$P$6/1000</f>
        <v>5.9718504999999995</v>
      </c>
      <c r="I62" s="185">
        <v>0.37</v>
      </c>
      <c r="J62" s="170">
        <f t="shared" ref="J62" si="30">I62*$P$7/1000</f>
        <v>1.1279709</v>
      </c>
      <c r="K62" s="38" t="s">
        <v>204</v>
      </c>
      <c r="L62" s="120" t="s">
        <v>55</v>
      </c>
      <c r="M62" s="130">
        <v>1</v>
      </c>
      <c r="N62" s="111">
        <v>27.5</v>
      </c>
      <c r="O62" s="119">
        <f>M62*N62</f>
        <v>27.5</v>
      </c>
      <c r="P62" s="170">
        <f>E62*F62</f>
        <v>1799.2836428875005</v>
      </c>
      <c r="Q62" s="170">
        <f t="shared" ref="Q62" si="31">O62+O63+O64+O65</f>
        <v>27.5</v>
      </c>
      <c r="R62" s="170">
        <f t="shared" ref="R62" si="32">Q62*1.02*1.05*$R$12</f>
        <v>31.387529250000004</v>
      </c>
    </row>
    <row r="63" spans="1:18" ht="12.75" customHeight="1">
      <c r="A63" s="171"/>
      <c r="B63" s="172"/>
      <c r="C63" s="176"/>
      <c r="D63" s="172"/>
      <c r="E63" s="170"/>
      <c r="F63" s="170"/>
      <c r="G63" s="170"/>
      <c r="H63" s="170"/>
      <c r="I63" s="186"/>
      <c r="J63" s="170"/>
      <c r="K63" s="38"/>
      <c r="L63" s="120"/>
      <c r="M63" s="120"/>
      <c r="N63" s="119"/>
      <c r="O63" s="119"/>
      <c r="P63" s="170"/>
      <c r="Q63" s="170"/>
      <c r="R63" s="170"/>
    </row>
    <row r="64" spans="1:18" ht="12.75" customHeight="1">
      <c r="A64" s="171"/>
      <c r="B64" s="172"/>
      <c r="C64" s="176"/>
      <c r="D64" s="172"/>
      <c r="E64" s="170"/>
      <c r="F64" s="170"/>
      <c r="G64" s="170"/>
      <c r="H64" s="170"/>
      <c r="I64" s="186"/>
      <c r="J64" s="170"/>
      <c r="K64" s="38"/>
      <c r="L64" s="120"/>
      <c r="M64" s="130"/>
      <c r="N64" s="119"/>
      <c r="O64" s="119"/>
      <c r="P64" s="170"/>
      <c r="Q64" s="170"/>
      <c r="R64" s="170"/>
    </row>
    <row r="65" spans="1:18" ht="24" customHeight="1">
      <c r="A65" s="171"/>
      <c r="B65" s="172"/>
      <c r="C65" s="177"/>
      <c r="D65" s="172"/>
      <c r="E65" s="170"/>
      <c r="F65" s="170"/>
      <c r="G65" s="170"/>
      <c r="H65" s="170"/>
      <c r="I65" s="187"/>
      <c r="J65" s="170"/>
      <c r="K65" s="38"/>
      <c r="L65" s="120"/>
      <c r="M65" s="120"/>
      <c r="N65" s="119"/>
      <c r="O65" s="119"/>
      <c r="P65" s="170"/>
      <c r="Q65" s="170"/>
      <c r="R65" s="170"/>
    </row>
    <row r="66" spans="1:18" ht="10.5" customHeight="1">
      <c r="A66" s="171">
        <v>6</v>
      </c>
      <c r="B66" s="172" t="s">
        <v>94</v>
      </c>
      <c r="C66" s="175" t="s">
        <v>95</v>
      </c>
      <c r="D66" s="172" t="s">
        <v>58</v>
      </c>
      <c r="E66" s="170">
        <f>E45</f>
        <v>170</v>
      </c>
      <c r="F66" s="170">
        <f>H66+J66+R66</f>
        <v>16.2134748</v>
      </c>
      <c r="G66" s="170">
        <v>3.6</v>
      </c>
      <c r="H66" s="170">
        <f t="shared" ref="H66" si="33">G66*$P$6/1000</f>
        <v>8.7749640000000007</v>
      </c>
      <c r="I66" s="185">
        <v>2.44</v>
      </c>
      <c r="J66" s="170">
        <f t="shared" ref="J66" si="34">I66*$P$7/1000</f>
        <v>7.4385108000000004</v>
      </c>
      <c r="K66" s="38"/>
      <c r="L66" s="120"/>
      <c r="M66" s="120"/>
      <c r="N66" s="111"/>
      <c r="O66" s="119"/>
      <c r="P66" s="170">
        <f>E66*F66</f>
        <v>2756.290716</v>
      </c>
      <c r="Q66" s="170">
        <f t="shared" ref="Q66" si="35">O66+O67+O68+O69</f>
        <v>0</v>
      </c>
      <c r="R66" s="170">
        <f t="shared" ref="R66" si="36">Q66*1.02*1.05*$R$12</f>
        <v>0</v>
      </c>
    </row>
    <row r="67" spans="1:18" ht="10.5" customHeight="1">
      <c r="A67" s="171"/>
      <c r="B67" s="172"/>
      <c r="C67" s="176"/>
      <c r="D67" s="172"/>
      <c r="E67" s="170"/>
      <c r="F67" s="170"/>
      <c r="G67" s="170"/>
      <c r="H67" s="170"/>
      <c r="I67" s="186"/>
      <c r="J67" s="170"/>
      <c r="K67" s="38"/>
      <c r="L67" s="120"/>
      <c r="M67" s="120"/>
      <c r="N67" s="119"/>
      <c r="O67" s="119"/>
      <c r="P67" s="170"/>
      <c r="Q67" s="170"/>
      <c r="R67" s="170"/>
    </row>
    <row r="68" spans="1:18" ht="10.5" customHeight="1">
      <c r="A68" s="171"/>
      <c r="B68" s="172"/>
      <c r="C68" s="176"/>
      <c r="D68" s="172"/>
      <c r="E68" s="170"/>
      <c r="F68" s="170"/>
      <c r="G68" s="170"/>
      <c r="H68" s="170"/>
      <c r="I68" s="186"/>
      <c r="J68" s="170"/>
      <c r="K68" s="38"/>
      <c r="L68" s="120"/>
      <c r="M68" s="130"/>
      <c r="N68" s="119"/>
      <c r="O68" s="119"/>
      <c r="P68" s="170"/>
      <c r="Q68" s="170"/>
      <c r="R68" s="170"/>
    </row>
    <row r="69" spans="1:18" ht="10.5" customHeight="1">
      <c r="A69" s="171"/>
      <c r="B69" s="172"/>
      <c r="C69" s="177"/>
      <c r="D69" s="172"/>
      <c r="E69" s="170"/>
      <c r="F69" s="170"/>
      <c r="G69" s="170"/>
      <c r="H69" s="170"/>
      <c r="I69" s="187"/>
      <c r="J69" s="170"/>
      <c r="K69" s="38"/>
      <c r="L69" s="120"/>
      <c r="M69" s="120"/>
      <c r="N69" s="119"/>
      <c r="O69" s="119"/>
      <c r="P69" s="170"/>
      <c r="Q69" s="170"/>
      <c r="R69" s="170"/>
    </row>
    <row r="70" spans="1:18" ht="12.75" customHeight="1">
      <c r="A70" s="171">
        <v>7</v>
      </c>
      <c r="B70" s="172" t="s">
        <v>96</v>
      </c>
      <c r="C70" s="175" t="s">
        <v>97</v>
      </c>
      <c r="D70" s="182" t="s">
        <v>56</v>
      </c>
      <c r="E70" s="170">
        <f>E45*4*0.4*1.58/1000</f>
        <v>0.42975999999999998</v>
      </c>
      <c r="F70" s="170">
        <f>H70+J70+R70</f>
        <v>324.80956632599998</v>
      </c>
      <c r="G70" s="170">
        <v>0</v>
      </c>
      <c r="H70" s="170">
        <f t="shared" ref="H70" si="37">G70*$P$6/1000</f>
        <v>0</v>
      </c>
      <c r="I70" s="185">
        <v>0</v>
      </c>
      <c r="J70" s="170">
        <f t="shared" ref="J70" si="38">I70*$P$7/1000</f>
        <v>0</v>
      </c>
      <c r="K70" s="112" t="s">
        <v>98</v>
      </c>
      <c r="L70" s="120" t="s">
        <v>56</v>
      </c>
      <c r="M70" s="130">
        <v>1</v>
      </c>
      <c r="N70" s="129">
        <v>284.58</v>
      </c>
      <c r="O70" s="119">
        <f>M70*N70</f>
        <v>284.58</v>
      </c>
      <c r="P70" s="170">
        <f>E70*F70</f>
        <v>139.59015922426175</v>
      </c>
      <c r="Q70" s="170">
        <f t="shared" ref="Q70" si="39">O70+O71+O72+O73</f>
        <v>284.58</v>
      </c>
      <c r="R70" s="170">
        <f t="shared" ref="R70" si="40">Q70*1.02*1.05*$R$12</f>
        <v>324.80956632599998</v>
      </c>
    </row>
    <row r="71" spans="1:18" ht="12" customHeight="1">
      <c r="A71" s="171"/>
      <c r="B71" s="172"/>
      <c r="C71" s="176"/>
      <c r="D71" s="183"/>
      <c r="E71" s="170"/>
      <c r="F71" s="170"/>
      <c r="G71" s="170"/>
      <c r="H71" s="170"/>
      <c r="I71" s="186"/>
      <c r="J71" s="170"/>
      <c r="K71" s="38"/>
      <c r="L71" s="120"/>
      <c r="M71" s="120"/>
      <c r="N71" s="119"/>
      <c r="O71" s="119"/>
      <c r="P71" s="170"/>
      <c r="Q71" s="170"/>
      <c r="R71" s="170"/>
    </row>
    <row r="72" spans="1:18" ht="12" customHeight="1">
      <c r="A72" s="171"/>
      <c r="B72" s="172"/>
      <c r="C72" s="176"/>
      <c r="D72" s="183"/>
      <c r="E72" s="170"/>
      <c r="F72" s="170"/>
      <c r="G72" s="170"/>
      <c r="H72" s="170"/>
      <c r="I72" s="186"/>
      <c r="J72" s="170"/>
      <c r="K72" s="38"/>
      <c r="L72" s="120"/>
      <c r="M72" s="130"/>
      <c r="N72" s="119"/>
      <c r="O72" s="119"/>
      <c r="P72" s="170"/>
      <c r="Q72" s="170"/>
      <c r="R72" s="170"/>
    </row>
    <row r="73" spans="1:18" ht="12" customHeight="1">
      <c r="A73" s="171"/>
      <c r="B73" s="172"/>
      <c r="C73" s="177"/>
      <c r="D73" s="184"/>
      <c r="E73" s="170"/>
      <c r="F73" s="170"/>
      <c r="G73" s="170"/>
      <c r="H73" s="170"/>
      <c r="I73" s="187"/>
      <c r="J73" s="170"/>
      <c r="K73" s="38"/>
      <c r="L73" s="120"/>
      <c r="M73" s="120"/>
      <c r="N73" s="119"/>
      <c r="O73" s="119"/>
      <c r="P73" s="170"/>
      <c r="Q73" s="170"/>
      <c r="R73" s="170"/>
    </row>
    <row r="74" spans="1:18" ht="36">
      <c r="A74" s="171">
        <v>8</v>
      </c>
      <c r="B74" s="172" t="s">
        <v>96</v>
      </c>
      <c r="C74" s="175" t="s">
        <v>228</v>
      </c>
      <c r="D74" s="172" t="s">
        <v>92</v>
      </c>
      <c r="E74" s="207">
        <f>E45*8</f>
        <v>1360</v>
      </c>
      <c r="F74" s="170">
        <f>H74+J74+R74</f>
        <v>3.8349853920000001</v>
      </c>
      <c r="G74" s="170">
        <v>0</v>
      </c>
      <c r="H74" s="170">
        <f t="shared" ref="H74" si="41">G74*$P$6/1000</f>
        <v>0</v>
      </c>
      <c r="I74" s="185">
        <v>0</v>
      </c>
      <c r="J74" s="170">
        <f t="shared" ref="J74" si="42">I74*$P$7/1000</f>
        <v>0</v>
      </c>
      <c r="K74" s="113" t="s">
        <v>224</v>
      </c>
      <c r="L74" s="120" t="s">
        <v>92</v>
      </c>
      <c r="M74" s="130">
        <v>1</v>
      </c>
      <c r="N74" s="111">
        <v>3.36</v>
      </c>
      <c r="O74" s="119">
        <f>M74*N74</f>
        <v>3.36</v>
      </c>
      <c r="P74" s="170">
        <f>E74*F74</f>
        <v>5215.58013312</v>
      </c>
      <c r="Q74" s="170">
        <f t="shared" ref="Q74" si="43">O74+O75+O76+O77</f>
        <v>3.36</v>
      </c>
      <c r="R74" s="170">
        <f t="shared" ref="R74" si="44">Q74*1.02*1.05*$R$12</f>
        <v>3.8349853920000001</v>
      </c>
    </row>
    <row r="75" spans="1:18" ht="11.25" customHeight="1">
      <c r="A75" s="171"/>
      <c r="B75" s="172"/>
      <c r="C75" s="176"/>
      <c r="D75" s="172"/>
      <c r="E75" s="207"/>
      <c r="F75" s="170"/>
      <c r="G75" s="170"/>
      <c r="H75" s="170"/>
      <c r="I75" s="186"/>
      <c r="J75" s="170"/>
      <c r="K75" s="38"/>
      <c r="L75" s="120"/>
      <c r="M75" s="120"/>
      <c r="N75" s="119"/>
      <c r="O75" s="119"/>
      <c r="P75" s="170"/>
      <c r="Q75" s="170"/>
      <c r="R75" s="170"/>
    </row>
    <row r="76" spans="1:18" ht="11.25" customHeight="1">
      <c r="A76" s="171"/>
      <c r="B76" s="172"/>
      <c r="C76" s="176"/>
      <c r="D76" s="172"/>
      <c r="E76" s="207"/>
      <c r="F76" s="170"/>
      <c r="G76" s="170"/>
      <c r="H76" s="170"/>
      <c r="I76" s="186"/>
      <c r="J76" s="170"/>
      <c r="K76" s="38"/>
      <c r="L76" s="120"/>
      <c r="M76" s="130"/>
      <c r="N76" s="119"/>
      <c r="O76" s="119"/>
      <c r="P76" s="170"/>
      <c r="Q76" s="170"/>
      <c r="R76" s="170"/>
    </row>
    <row r="77" spans="1:18" ht="11.25" customHeight="1">
      <c r="A77" s="171"/>
      <c r="B77" s="172"/>
      <c r="C77" s="177"/>
      <c r="D77" s="172"/>
      <c r="E77" s="207"/>
      <c r="F77" s="170"/>
      <c r="G77" s="170"/>
      <c r="H77" s="170"/>
      <c r="I77" s="187"/>
      <c r="J77" s="170"/>
      <c r="K77" s="38"/>
      <c r="L77" s="120"/>
      <c r="M77" s="120"/>
      <c r="N77" s="119"/>
      <c r="O77" s="119"/>
      <c r="P77" s="170"/>
      <c r="Q77" s="170"/>
      <c r="R77" s="170"/>
    </row>
    <row r="78" spans="1:18" ht="10.5" customHeight="1">
      <c r="A78" s="171">
        <v>9</v>
      </c>
      <c r="B78" s="172" t="s">
        <v>96</v>
      </c>
      <c r="C78" s="175" t="s">
        <v>160</v>
      </c>
      <c r="D78" s="172" t="s">
        <v>92</v>
      </c>
      <c r="E78" s="170">
        <f>E45*1</f>
        <v>170</v>
      </c>
      <c r="F78" s="170">
        <f>H78+J78+R78</f>
        <v>0.90167811300000023</v>
      </c>
      <c r="G78" s="170">
        <v>0</v>
      </c>
      <c r="H78" s="170">
        <f t="shared" ref="H78" si="45">G78*$P$6/1000</f>
        <v>0</v>
      </c>
      <c r="I78" s="185">
        <v>0</v>
      </c>
      <c r="J78" s="170">
        <f t="shared" ref="J78" si="46">I78*$P$7/1000</f>
        <v>0</v>
      </c>
      <c r="K78" s="114" t="s">
        <v>158</v>
      </c>
      <c r="L78" s="120" t="s">
        <v>92</v>
      </c>
      <c r="M78" s="130">
        <v>1</v>
      </c>
      <c r="N78" s="129">
        <v>0.79</v>
      </c>
      <c r="O78" s="119">
        <f>M78*N78</f>
        <v>0.79</v>
      </c>
      <c r="P78" s="170">
        <f>E78*F78</f>
        <v>153.28527921000003</v>
      </c>
      <c r="Q78" s="170">
        <f t="shared" ref="Q78" si="47">O78+O79+O80+O81</f>
        <v>0.79</v>
      </c>
      <c r="R78" s="170">
        <f t="shared" ref="R78" si="48">Q78*1.02*1.05*$R$12</f>
        <v>0.90167811300000023</v>
      </c>
    </row>
    <row r="79" spans="1:18" ht="10.5" customHeight="1">
      <c r="A79" s="171"/>
      <c r="B79" s="172"/>
      <c r="C79" s="176"/>
      <c r="D79" s="172"/>
      <c r="E79" s="170"/>
      <c r="F79" s="170"/>
      <c r="G79" s="170"/>
      <c r="H79" s="170"/>
      <c r="I79" s="186"/>
      <c r="J79" s="170"/>
      <c r="K79" s="38"/>
      <c r="L79" s="120"/>
      <c r="M79" s="120"/>
      <c r="N79" s="119"/>
      <c r="O79" s="119"/>
      <c r="P79" s="170"/>
      <c r="Q79" s="170"/>
      <c r="R79" s="170"/>
    </row>
    <row r="80" spans="1:18" ht="10.5" customHeight="1">
      <c r="A80" s="171"/>
      <c r="B80" s="172"/>
      <c r="C80" s="176"/>
      <c r="D80" s="172"/>
      <c r="E80" s="170"/>
      <c r="F80" s="170"/>
      <c r="G80" s="170"/>
      <c r="H80" s="170"/>
      <c r="I80" s="186"/>
      <c r="J80" s="170"/>
      <c r="K80" s="38"/>
      <c r="L80" s="120"/>
      <c r="M80" s="130"/>
      <c r="N80" s="119"/>
      <c r="O80" s="119"/>
      <c r="P80" s="170"/>
      <c r="Q80" s="170"/>
      <c r="R80" s="170"/>
    </row>
    <row r="81" spans="1:18" ht="10.5" customHeight="1">
      <c r="A81" s="171"/>
      <c r="B81" s="172"/>
      <c r="C81" s="177"/>
      <c r="D81" s="172"/>
      <c r="E81" s="170"/>
      <c r="F81" s="170"/>
      <c r="G81" s="170"/>
      <c r="H81" s="170"/>
      <c r="I81" s="187"/>
      <c r="J81" s="170"/>
      <c r="K81" s="38"/>
      <c r="L81" s="120"/>
      <c r="M81" s="120"/>
      <c r="N81" s="119"/>
      <c r="O81" s="119"/>
      <c r="P81" s="170"/>
      <c r="Q81" s="170"/>
      <c r="R81" s="170"/>
    </row>
    <row r="82" spans="1:18" ht="24">
      <c r="A82" s="171">
        <v>10</v>
      </c>
      <c r="B82" s="172" t="s">
        <v>99</v>
      </c>
      <c r="C82" s="175" t="s">
        <v>200</v>
      </c>
      <c r="D82" s="172" t="s">
        <v>58</v>
      </c>
      <c r="E82" s="170">
        <f>E45</f>
        <v>170</v>
      </c>
      <c r="F82" s="170">
        <f>H82+J82+R82</f>
        <v>15.977049630500002</v>
      </c>
      <c r="G82" s="170">
        <v>1.54</v>
      </c>
      <c r="H82" s="170">
        <f t="shared" ref="H82" si="49">G82*$P$6/1000</f>
        <v>3.7537345999999996</v>
      </c>
      <c r="I82" s="185">
        <v>3.33</v>
      </c>
      <c r="J82" s="170">
        <f t="shared" ref="J82" si="50">I82*$P$7/1000</f>
        <v>10.151738100000001</v>
      </c>
      <c r="K82" s="123" t="s">
        <v>201</v>
      </c>
      <c r="L82" s="120" t="s">
        <v>92</v>
      </c>
      <c r="M82" s="130">
        <v>1.5</v>
      </c>
      <c r="N82" s="111">
        <v>1.21</v>
      </c>
      <c r="O82" s="119">
        <f>M82*N82</f>
        <v>1.8149999999999999</v>
      </c>
      <c r="P82" s="170">
        <f>E82*F82</f>
        <v>2716.0984371850004</v>
      </c>
      <c r="Q82" s="170">
        <f t="shared" ref="Q82" si="51">O82+O83+O84+O85</f>
        <v>1.8149999999999999</v>
      </c>
      <c r="R82" s="170">
        <f t="shared" ref="R82" si="52">Q82*1.02*1.05*$R$12</f>
        <v>2.0715769305</v>
      </c>
    </row>
    <row r="83" spans="1:18" ht="15" customHeight="1">
      <c r="A83" s="171"/>
      <c r="B83" s="172"/>
      <c r="C83" s="176"/>
      <c r="D83" s="172"/>
      <c r="E83" s="170"/>
      <c r="F83" s="170"/>
      <c r="G83" s="170"/>
      <c r="H83" s="170"/>
      <c r="I83" s="186"/>
      <c r="J83" s="170"/>
      <c r="K83" s="38"/>
      <c r="L83" s="120"/>
      <c r="M83" s="120"/>
      <c r="N83" s="119"/>
      <c r="O83" s="119"/>
      <c r="P83" s="170"/>
      <c r="Q83" s="170"/>
      <c r="R83" s="170"/>
    </row>
    <row r="84" spans="1:18" ht="15" customHeight="1">
      <c r="A84" s="171"/>
      <c r="B84" s="172"/>
      <c r="C84" s="176"/>
      <c r="D84" s="172"/>
      <c r="E84" s="170"/>
      <c r="F84" s="170"/>
      <c r="G84" s="170"/>
      <c r="H84" s="170"/>
      <c r="I84" s="186"/>
      <c r="J84" s="170"/>
      <c r="K84" s="38"/>
      <c r="L84" s="120"/>
      <c r="M84" s="130"/>
      <c r="N84" s="119"/>
      <c r="O84" s="119"/>
      <c r="P84" s="170"/>
      <c r="Q84" s="170"/>
      <c r="R84" s="170"/>
    </row>
    <row r="85" spans="1:18" ht="15" customHeight="1">
      <c r="A85" s="171"/>
      <c r="B85" s="172"/>
      <c r="C85" s="177"/>
      <c r="D85" s="172"/>
      <c r="E85" s="170"/>
      <c r="F85" s="170"/>
      <c r="G85" s="170"/>
      <c r="H85" s="170"/>
      <c r="I85" s="187"/>
      <c r="J85" s="170"/>
      <c r="K85" s="38"/>
      <c r="L85" s="120"/>
      <c r="M85" s="120"/>
      <c r="N85" s="119"/>
      <c r="O85" s="119"/>
      <c r="P85" s="170"/>
      <c r="Q85" s="170"/>
      <c r="R85" s="170"/>
    </row>
    <row r="86" spans="1:18" ht="10.5" customHeight="1">
      <c r="A86" s="171">
        <v>11</v>
      </c>
      <c r="B86" s="172" t="s">
        <v>96</v>
      </c>
      <c r="C86" s="175" t="s">
        <v>101</v>
      </c>
      <c r="D86" s="172" t="s">
        <v>156</v>
      </c>
      <c r="E86" s="170">
        <f>0.01*E45</f>
        <v>1.7</v>
      </c>
      <c r="F86" s="170">
        <f>H86+J86+R86</f>
        <v>10.867618127520002</v>
      </c>
      <c r="G86" s="170">
        <v>0</v>
      </c>
      <c r="H86" s="170">
        <f t="shared" ref="H86" si="53">G86*$P$6/1000</f>
        <v>0</v>
      </c>
      <c r="I86" s="185">
        <v>0</v>
      </c>
      <c r="J86" s="170">
        <f t="shared" ref="J86" si="54">I86*$P$7/1000</f>
        <v>0</v>
      </c>
      <c r="K86" s="122" t="s">
        <v>100</v>
      </c>
      <c r="L86" s="121" t="s">
        <v>156</v>
      </c>
      <c r="M86" s="130">
        <v>1.1000000000000001</v>
      </c>
      <c r="N86" s="129">
        <v>8.6560000000000006</v>
      </c>
      <c r="O86" s="119">
        <f>M86*N86</f>
        <v>9.5216000000000012</v>
      </c>
      <c r="P86" s="170">
        <f>E86*F86</f>
        <v>18.474950816784002</v>
      </c>
      <c r="Q86" s="170">
        <f t="shared" ref="Q86" si="55">O86+O87+O88+O89</f>
        <v>9.5216000000000012</v>
      </c>
      <c r="R86" s="170">
        <f t="shared" ref="R86" si="56">Q86*1.02*1.05*$R$12</f>
        <v>10.867618127520002</v>
      </c>
    </row>
    <row r="87" spans="1:18" ht="10.5" customHeight="1">
      <c r="A87" s="171"/>
      <c r="B87" s="172"/>
      <c r="C87" s="176"/>
      <c r="D87" s="172"/>
      <c r="E87" s="170"/>
      <c r="F87" s="170"/>
      <c r="G87" s="170"/>
      <c r="H87" s="170"/>
      <c r="I87" s="186"/>
      <c r="J87" s="170"/>
      <c r="K87" s="38"/>
      <c r="L87" s="115"/>
      <c r="M87" s="120"/>
      <c r="N87" s="119"/>
      <c r="O87" s="119"/>
      <c r="P87" s="170"/>
      <c r="Q87" s="170"/>
      <c r="R87" s="170"/>
    </row>
    <row r="88" spans="1:18" ht="10.5" customHeight="1">
      <c r="A88" s="171"/>
      <c r="B88" s="172"/>
      <c r="C88" s="176"/>
      <c r="D88" s="172"/>
      <c r="E88" s="170"/>
      <c r="F88" s="170"/>
      <c r="G88" s="170"/>
      <c r="H88" s="170"/>
      <c r="I88" s="186"/>
      <c r="J88" s="170"/>
      <c r="K88" s="38"/>
      <c r="L88" s="115"/>
      <c r="M88" s="130"/>
      <c r="N88" s="119"/>
      <c r="O88" s="119"/>
      <c r="P88" s="170"/>
      <c r="Q88" s="170"/>
      <c r="R88" s="170"/>
    </row>
    <row r="89" spans="1:18" ht="10.5" customHeight="1">
      <c r="A89" s="171"/>
      <c r="B89" s="172"/>
      <c r="C89" s="177"/>
      <c r="D89" s="172"/>
      <c r="E89" s="170"/>
      <c r="F89" s="170"/>
      <c r="G89" s="170"/>
      <c r="H89" s="170"/>
      <c r="I89" s="187"/>
      <c r="J89" s="170"/>
      <c r="K89" s="38"/>
      <c r="L89" s="115"/>
      <c r="M89" s="120"/>
      <c r="N89" s="119"/>
      <c r="O89" s="119"/>
      <c r="P89" s="170"/>
      <c r="Q89" s="170"/>
      <c r="R89" s="170"/>
    </row>
    <row r="90" spans="1:18" ht="21.75" customHeight="1">
      <c r="A90" s="171">
        <v>12</v>
      </c>
      <c r="B90" s="172" t="s">
        <v>96</v>
      </c>
      <c r="C90" s="175" t="s">
        <v>157</v>
      </c>
      <c r="D90" s="172" t="s">
        <v>92</v>
      </c>
      <c r="E90" s="170">
        <f>E45*0.15</f>
        <v>25.5</v>
      </c>
      <c r="F90" s="170">
        <f>H90+J90+R90</f>
        <v>0.28522703853000003</v>
      </c>
      <c r="G90" s="170">
        <v>0</v>
      </c>
      <c r="H90" s="170">
        <f t="shared" ref="H90" si="57">G90*$P$6/1000</f>
        <v>0</v>
      </c>
      <c r="I90" s="185">
        <v>0</v>
      </c>
      <c r="J90" s="170">
        <f t="shared" ref="J90" si="58">I90*$P$7/1000</f>
        <v>0</v>
      </c>
      <c r="K90" s="114" t="s">
        <v>158</v>
      </c>
      <c r="L90" s="120" t="s">
        <v>92</v>
      </c>
      <c r="M90" s="130">
        <v>0.3</v>
      </c>
      <c r="N90" s="129">
        <v>0.83299999999999996</v>
      </c>
      <c r="O90" s="119">
        <f>M90*N90</f>
        <v>0.24989999999999998</v>
      </c>
      <c r="P90" s="170">
        <f>E90*F90</f>
        <v>7.2732894825150005</v>
      </c>
      <c r="Q90" s="170">
        <f t="shared" ref="Q90" si="59">O90+O91+O92+O93</f>
        <v>0.24989999999999998</v>
      </c>
      <c r="R90" s="170">
        <f t="shared" ref="R90" si="60">Q90*1.02*1.05*$R$12</f>
        <v>0.28522703853000003</v>
      </c>
    </row>
    <row r="91" spans="1:18" ht="12.75" customHeight="1">
      <c r="A91" s="171"/>
      <c r="B91" s="172"/>
      <c r="C91" s="176"/>
      <c r="D91" s="172"/>
      <c r="E91" s="170"/>
      <c r="F91" s="170"/>
      <c r="G91" s="170"/>
      <c r="H91" s="170"/>
      <c r="I91" s="186"/>
      <c r="J91" s="170"/>
      <c r="K91" s="38"/>
      <c r="L91" s="120"/>
      <c r="M91" s="120"/>
      <c r="N91" s="119"/>
      <c r="O91" s="119"/>
      <c r="P91" s="170"/>
      <c r="Q91" s="170"/>
      <c r="R91" s="170"/>
    </row>
    <row r="92" spans="1:18" ht="12.75" customHeight="1">
      <c r="A92" s="171"/>
      <c r="B92" s="172"/>
      <c r="C92" s="176"/>
      <c r="D92" s="172"/>
      <c r="E92" s="170"/>
      <c r="F92" s="170"/>
      <c r="G92" s="170"/>
      <c r="H92" s="170"/>
      <c r="I92" s="186"/>
      <c r="J92" s="170"/>
      <c r="K92" s="38"/>
      <c r="L92" s="120"/>
      <c r="M92" s="130"/>
      <c r="N92" s="119"/>
      <c r="O92" s="119"/>
      <c r="P92" s="170"/>
      <c r="Q92" s="170"/>
      <c r="R92" s="170"/>
    </row>
    <row r="93" spans="1:18" ht="12.75" customHeight="1">
      <c r="A93" s="171"/>
      <c r="B93" s="172"/>
      <c r="C93" s="177"/>
      <c r="D93" s="172"/>
      <c r="E93" s="170"/>
      <c r="F93" s="170"/>
      <c r="G93" s="170"/>
      <c r="H93" s="170"/>
      <c r="I93" s="187"/>
      <c r="J93" s="170"/>
      <c r="K93" s="38"/>
      <c r="L93" s="120"/>
      <c r="M93" s="120"/>
      <c r="N93" s="119"/>
      <c r="O93" s="119"/>
      <c r="P93" s="170"/>
      <c r="Q93" s="170"/>
      <c r="R93" s="170"/>
    </row>
    <row r="94" spans="1:18" ht="10.5" customHeight="1">
      <c r="A94" s="171">
        <v>13</v>
      </c>
      <c r="B94" s="172" t="s">
        <v>96</v>
      </c>
      <c r="C94" s="175" t="s">
        <v>102</v>
      </c>
      <c r="D94" s="182" t="s">
        <v>56</v>
      </c>
      <c r="E94" s="170">
        <f>0.2*1.58/1000*E45</f>
        <v>5.3720000000000004E-2</v>
      </c>
      <c r="F94" s="170">
        <f>H94+J94+R94</f>
        <v>324.80956632599998</v>
      </c>
      <c r="G94" s="170">
        <v>0</v>
      </c>
      <c r="H94" s="170">
        <f t="shared" ref="H94" si="61">G94*$P$6/1000</f>
        <v>0</v>
      </c>
      <c r="I94" s="185">
        <v>0</v>
      </c>
      <c r="J94" s="170">
        <f t="shared" ref="J94" si="62">I94*$P$7/1000</f>
        <v>0</v>
      </c>
      <c r="K94" s="112" t="s">
        <v>98</v>
      </c>
      <c r="L94" s="120" t="s">
        <v>56</v>
      </c>
      <c r="M94" s="130">
        <v>1</v>
      </c>
      <c r="N94" s="129">
        <v>284.58</v>
      </c>
      <c r="O94" s="119">
        <f>M94*N94</f>
        <v>284.58</v>
      </c>
      <c r="P94" s="170">
        <f>E94*F94</f>
        <v>17.448769903032719</v>
      </c>
      <c r="Q94" s="170">
        <f t="shared" ref="Q94" si="63">O94+O95+O96+O97</f>
        <v>284.58</v>
      </c>
      <c r="R94" s="170">
        <f t="shared" ref="R94" si="64">Q94*1.02*1.05*$R$12</f>
        <v>324.80956632599998</v>
      </c>
    </row>
    <row r="95" spans="1:18" ht="10.5" customHeight="1">
      <c r="A95" s="171"/>
      <c r="B95" s="172"/>
      <c r="C95" s="176"/>
      <c r="D95" s="183"/>
      <c r="E95" s="170"/>
      <c r="F95" s="170"/>
      <c r="G95" s="170"/>
      <c r="H95" s="170"/>
      <c r="I95" s="186"/>
      <c r="J95" s="170"/>
      <c r="K95" s="38"/>
      <c r="L95" s="120"/>
      <c r="M95" s="120"/>
      <c r="N95" s="119"/>
      <c r="O95" s="119"/>
      <c r="P95" s="170"/>
      <c r="Q95" s="170"/>
      <c r="R95" s="170"/>
    </row>
    <row r="96" spans="1:18" ht="10.5" customHeight="1">
      <c r="A96" s="171"/>
      <c r="B96" s="172"/>
      <c r="C96" s="176"/>
      <c r="D96" s="183"/>
      <c r="E96" s="170"/>
      <c r="F96" s="170"/>
      <c r="G96" s="170"/>
      <c r="H96" s="170"/>
      <c r="I96" s="186"/>
      <c r="J96" s="170"/>
      <c r="K96" s="38"/>
      <c r="L96" s="120"/>
      <c r="M96" s="130"/>
      <c r="N96" s="119"/>
      <c r="O96" s="119"/>
      <c r="P96" s="170"/>
      <c r="Q96" s="170"/>
      <c r="R96" s="170"/>
    </row>
    <row r="97" spans="1:18" ht="10.5" customHeight="1">
      <c r="A97" s="171"/>
      <c r="B97" s="172"/>
      <c r="C97" s="177"/>
      <c r="D97" s="184"/>
      <c r="E97" s="170"/>
      <c r="F97" s="170"/>
      <c r="G97" s="170"/>
      <c r="H97" s="170"/>
      <c r="I97" s="187"/>
      <c r="J97" s="170"/>
      <c r="K97" s="38"/>
      <c r="L97" s="120"/>
      <c r="M97" s="120"/>
      <c r="N97" s="119"/>
      <c r="O97" s="119"/>
      <c r="P97" s="170"/>
      <c r="Q97" s="170"/>
      <c r="R97" s="170"/>
    </row>
    <row r="98" spans="1:18" ht="27.75" customHeight="1">
      <c r="A98" s="171">
        <v>14</v>
      </c>
      <c r="B98" s="172" t="s">
        <v>196</v>
      </c>
      <c r="C98" s="175" t="s">
        <v>145</v>
      </c>
      <c r="D98" s="182" t="s">
        <v>58</v>
      </c>
      <c r="E98" s="170">
        <f>E45</f>
        <v>170</v>
      </c>
      <c r="F98" s="170">
        <f>H98+J98+R98</f>
        <v>0.28534117500000006</v>
      </c>
      <c r="G98" s="170">
        <v>0</v>
      </c>
      <c r="H98" s="170">
        <f t="shared" ref="H98" si="65">G98*$P$6/1000</f>
        <v>0</v>
      </c>
      <c r="I98" s="185">
        <v>0</v>
      </c>
      <c r="J98" s="170">
        <f t="shared" ref="J98" si="66">I98*$P$7/1000</f>
        <v>0</v>
      </c>
      <c r="K98" s="114" t="s">
        <v>144</v>
      </c>
      <c r="L98" s="121" t="s">
        <v>118</v>
      </c>
      <c r="M98" s="130">
        <v>1</v>
      </c>
      <c r="N98" s="129">
        <v>0.25</v>
      </c>
      <c r="O98" s="119">
        <f>M98*N98</f>
        <v>0.25</v>
      </c>
      <c r="P98" s="170">
        <f>E98*F98</f>
        <v>48.50799975000001</v>
      </c>
      <c r="Q98" s="170">
        <f t="shared" ref="Q98" si="67">O98+O99+O100+O101</f>
        <v>0.25</v>
      </c>
      <c r="R98" s="170">
        <f t="shared" ref="R98" si="68">Q98*1.02*1.05*$R$12</f>
        <v>0.28534117500000006</v>
      </c>
    </row>
    <row r="99" spans="1:18" ht="11.25" customHeight="1">
      <c r="A99" s="171"/>
      <c r="B99" s="172"/>
      <c r="C99" s="176"/>
      <c r="D99" s="183"/>
      <c r="E99" s="170"/>
      <c r="F99" s="170"/>
      <c r="G99" s="170"/>
      <c r="H99" s="170"/>
      <c r="I99" s="186"/>
      <c r="J99" s="170"/>
      <c r="K99" s="38"/>
      <c r="L99" s="120"/>
      <c r="M99" s="120"/>
      <c r="N99" s="119"/>
      <c r="O99" s="119"/>
      <c r="P99" s="170"/>
      <c r="Q99" s="170"/>
      <c r="R99" s="170"/>
    </row>
    <row r="100" spans="1:18" ht="11.25" customHeight="1">
      <c r="A100" s="171"/>
      <c r="B100" s="172"/>
      <c r="C100" s="176"/>
      <c r="D100" s="183"/>
      <c r="E100" s="170"/>
      <c r="F100" s="170"/>
      <c r="G100" s="170"/>
      <c r="H100" s="170"/>
      <c r="I100" s="186"/>
      <c r="J100" s="170"/>
      <c r="K100" s="38"/>
      <c r="L100" s="120"/>
      <c r="M100" s="130"/>
      <c r="N100" s="119"/>
      <c r="O100" s="119"/>
      <c r="P100" s="170"/>
      <c r="Q100" s="170"/>
      <c r="R100" s="170"/>
    </row>
    <row r="101" spans="1:18" ht="11.25" customHeight="1">
      <c r="A101" s="171"/>
      <c r="B101" s="172"/>
      <c r="C101" s="177"/>
      <c r="D101" s="184"/>
      <c r="E101" s="170"/>
      <c r="F101" s="170"/>
      <c r="G101" s="170"/>
      <c r="H101" s="170"/>
      <c r="I101" s="187"/>
      <c r="J101" s="170"/>
      <c r="K101" s="38"/>
      <c r="L101" s="120"/>
      <c r="M101" s="120"/>
      <c r="N101" s="119"/>
      <c r="O101" s="119"/>
      <c r="P101" s="170"/>
      <c r="Q101" s="170"/>
      <c r="R101" s="170"/>
    </row>
    <row r="102" spans="1:18" ht="10.5" customHeight="1">
      <c r="A102" s="171">
        <v>15</v>
      </c>
      <c r="B102" s="172" t="s">
        <v>196</v>
      </c>
      <c r="C102" s="175" t="s">
        <v>148</v>
      </c>
      <c r="D102" s="172" t="s">
        <v>58</v>
      </c>
      <c r="E102" s="170">
        <f>E45*2+2</f>
        <v>342</v>
      </c>
      <c r="F102" s="170">
        <f>H102+J102+R102</f>
        <v>1.084296465</v>
      </c>
      <c r="G102" s="170">
        <v>0</v>
      </c>
      <c r="H102" s="170">
        <f t="shared" ref="H102" si="69">G102*$P$6/1000</f>
        <v>0</v>
      </c>
      <c r="I102" s="185">
        <v>0</v>
      </c>
      <c r="J102" s="170">
        <f t="shared" ref="J102" si="70">I102*$P$7/1000</f>
        <v>0</v>
      </c>
      <c r="K102" s="122" t="s">
        <v>119</v>
      </c>
      <c r="L102" s="121" t="s">
        <v>118</v>
      </c>
      <c r="M102" s="130">
        <v>1</v>
      </c>
      <c r="N102" s="116">
        <v>0.95</v>
      </c>
      <c r="O102" s="119">
        <f>M102*N102</f>
        <v>0.95</v>
      </c>
      <c r="P102" s="170">
        <f>E102*F102</f>
        <v>370.82939103000001</v>
      </c>
      <c r="Q102" s="170">
        <f t="shared" ref="Q102" si="71">O102+O103+O104+O105</f>
        <v>0.95</v>
      </c>
      <c r="R102" s="170">
        <f t="shared" ref="R102" si="72">Q102*1.02*1.05*$R$12</f>
        <v>1.084296465</v>
      </c>
    </row>
    <row r="103" spans="1:18" ht="10.5" customHeight="1">
      <c r="A103" s="171"/>
      <c r="B103" s="172"/>
      <c r="C103" s="176"/>
      <c r="D103" s="172"/>
      <c r="E103" s="170"/>
      <c r="F103" s="170"/>
      <c r="G103" s="170"/>
      <c r="H103" s="170"/>
      <c r="I103" s="186"/>
      <c r="J103" s="170"/>
      <c r="K103" s="38"/>
      <c r="L103" s="120"/>
      <c r="M103" s="120"/>
      <c r="N103" s="119"/>
      <c r="O103" s="119"/>
      <c r="P103" s="170"/>
      <c r="Q103" s="170"/>
      <c r="R103" s="170"/>
    </row>
    <row r="104" spans="1:18" ht="10.5" customHeight="1">
      <c r="A104" s="171"/>
      <c r="B104" s="172"/>
      <c r="C104" s="176"/>
      <c r="D104" s="172"/>
      <c r="E104" s="170"/>
      <c r="F104" s="170"/>
      <c r="G104" s="170"/>
      <c r="H104" s="170"/>
      <c r="I104" s="186"/>
      <c r="J104" s="170"/>
      <c r="K104" s="38"/>
      <c r="L104" s="120"/>
      <c r="M104" s="130"/>
      <c r="N104" s="119"/>
      <c r="O104" s="119"/>
      <c r="P104" s="170"/>
      <c r="Q104" s="170"/>
      <c r="R104" s="170"/>
    </row>
    <row r="105" spans="1:18" ht="10.5" customHeight="1">
      <c r="A105" s="171"/>
      <c r="B105" s="172"/>
      <c r="C105" s="177"/>
      <c r="D105" s="172"/>
      <c r="E105" s="170"/>
      <c r="F105" s="170"/>
      <c r="G105" s="170"/>
      <c r="H105" s="170"/>
      <c r="I105" s="187"/>
      <c r="J105" s="170"/>
      <c r="K105" s="38"/>
      <c r="L105" s="120"/>
      <c r="M105" s="120"/>
      <c r="N105" s="119"/>
      <c r="O105" s="119"/>
      <c r="P105" s="170"/>
      <c r="Q105" s="170"/>
      <c r="R105" s="170"/>
    </row>
    <row r="106" spans="1:18" ht="29.25" customHeight="1">
      <c r="A106" s="171">
        <v>16</v>
      </c>
      <c r="B106" s="172" t="s">
        <v>96</v>
      </c>
      <c r="C106" s="175" t="s">
        <v>147</v>
      </c>
      <c r="D106" s="172" t="s">
        <v>92</v>
      </c>
      <c r="E106" s="170">
        <f>E45*1</f>
        <v>170</v>
      </c>
      <c r="F106" s="170">
        <f>H106+J106+R106</f>
        <v>0.29447209260000001</v>
      </c>
      <c r="G106" s="170">
        <v>0</v>
      </c>
      <c r="H106" s="170">
        <f t="shared" ref="H106" si="73">G106*$P$6/1000</f>
        <v>0</v>
      </c>
      <c r="I106" s="185">
        <v>0</v>
      </c>
      <c r="J106" s="170">
        <f t="shared" ref="J106" si="74">I106*$P$7/1000</f>
        <v>0</v>
      </c>
      <c r="K106" s="114" t="s">
        <v>143</v>
      </c>
      <c r="L106" s="120" t="s">
        <v>92</v>
      </c>
      <c r="M106" s="130">
        <v>1</v>
      </c>
      <c r="N106" s="129">
        <v>0.25800000000000001</v>
      </c>
      <c r="O106" s="119">
        <f>M106*N106</f>
        <v>0.25800000000000001</v>
      </c>
      <c r="P106" s="170">
        <f>E106*F106</f>
        <v>50.060255742000002</v>
      </c>
      <c r="Q106" s="170">
        <f t="shared" ref="Q106" si="75">O106+O107+O108+O109</f>
        <v>0.25800000000000001</v>
      </c>
      <c r="R106" s="170">
        <f t="shared" ref="R106" si="76">Q106*1.02*1.05*$R$12</f>
        <v>0.29447209260000001</v>
      </c>
    </row>
    <row r="107" spans="1:18" ht="10.5" customHeight="1">
      <c r="A107" s="171"/>
      <c r="B107" s="172"/>
      <c r="C107" s="176"/>
      <c r="D107" s="172"/>
      <c r="E107" s="170"/>
      <c r="F107" s="170"/>
      <c r="G107" s="170"/>
      <c r="H107" s="170"/>
      <c r="I107" s="186"/>
      <c r="J107" s="170"/>
      <c r="K107" s="38"/>
      <c r="L107" s="120"/>
      <c r="M107" s="120"/>
      <c r="N107" s="119"/>
      <c r="O107" s="119"/>
      <c r="P107" s="170"/>
      <c r="Q107" s="170"/>
      <c r="R107" s="170"/>
    </row>
    <row r="108" spans="1:18" ht="10.5" customHeight="1">
      <c r="A108" s="171"/>
      <c r="B108" s="172"/>
      <c r="C108" s="176"/>
      <c r="D108" s="172"/>
      <c r="E108" s="170"/>
      <c r="F108" s="170"/>
      <c r="G108" s="170"/>
      <c r="H108" s="170"/>
      <c r="I108" s="186"/>
      <c r="J108" s="170"/>
      <c r="K108" s="38"/>
      <c r="L108" s="120"/>
      <c r="M108" s="130"/>
      <c r="N108" s="119"/>
      <c r="O108" s="119"/>
      <c r="P108" s="170"/>
      <c r="Q108" s="170"/>
      <c r="R108" s="170"/>
    </row>
    <row r="109" spans="1:18" ht="10.5" customHeight="1">
      <c r="A109" s="171"/>
      <c r="B109" s="172"/>
      <c r="C109" s="177"/>
      <c r="D109" s="172"/>
      <c r="E109" s="170"/>
      <c r="F109" s="170"/>
      <c r="G109" s="170"/>
      <c r="H109" s="170"/>
      <c r="I109" s="187"/>
      <c r="J109" s="170"/>
      <c r="K109" s="38"/>
      <c r="L109" s="120"/>
      <c r="M109" s="120"/>
      <c r="N109" s="119"/>
      <c r="O109" s="119"/>
      <c r="P109" s="170"/>
      <c r="Q109" s="170"/>
      <c r="R109" s="170"/>
    </row>
    <row r="110" spans="1:18" ht="24" customHeight="1">
      <c r="A110" s="171">
        <v>17</v>
      </c>
      <c r="B110" s="172" t="s">
        <v>103</v>
      </c>
      <c r="C110" s="175" t="s">
        <v>255</v>
      </c>
      <c r="D110" s="172" t="s">
        <v>104</v>
      </c>
      <c r="E110" s="170">
        <f>E45*1</f>
        <v>170</v>
      </c>
      <c r="F110" s="170">
        <f>H110+J110+R110</f>
        <v>3.1843591199999999</v>
      </c>
      <c r="G110" s="170">
        <v>0.57600000000000007</v>
      </c>
      <c r="H110" s="170">
        <f t="shared" ref="H110" si="77">G110*$P$6/1000</f>
        <v>1.4039942400000001</v>
      </c>
      <c r="I110" s="185">
        <v>0.58399999999999996</v>
      </c>
      <c r="J110" s="170">
        <f t="shared" ref="J110" si="78">I110*$P$7/1000</f>
        <v>1.78036488</v>
      </c>
      <c r="K110" s="122"/>
      <c r="L110" s="121"/>
      <c r="M110" s="130"/>
      <c r="N110" s="119"/>
      <c r="O110" s="119"/>
      <c r="P110" s="170">
        <f>E110*F110</f>
        <v>541.34105039999997</v>
      </c>
      <c r="Q110" s="170">
        <f t="shared" ref="Q110" si="79">O110+O111+O112+O113</f>
        <v>0</v>
      </c>
      <c r="R110" s="170">
        <f t="shared" ref="R110" si="80">Q110*1.02*1.05*$R$12</f>
        <v>0</v>
      </c>
    </row>
    <row r="111" spans="1:18" ht="11.25" customHeight="1">
      <c r="A111" s="171"/>
      <c r="B111" s="172"/>
      <c r="C111" s="176"/>
      <c r="D111" s="172"/>
      <c r="E111" s="170"/>
      <c r="F111" s="170"/>
      <c r="G111" s="170"/>
      <c r="H111" s="170"/>
      <c r="I111" s="186"/>
      <c r="J111" s="170"/>
      <c r="K111" s="38"/>
      <c r="L111" s="120"/>
      <c r="M111" s="120"/>
      <c r="N111" s="119"/>
      <c r="O111" s="119"/>
      <c r="P111" s="170"/>
      <c r="Q111" s="170"/>
      <c r="R111" s="170"/>
    </row>
    <row r="112" spans="1:18" ht="11.25" customHeight="1">
      <c r="A112" s="171"/>
      <c r="B112" s="172"/>
      <c r="C112" s="176"/>
      <c r="D112" s="172"/>
      <c r="E112" s="170"/>
      <c r="F112" s="170"/>
      <c r="G112" s="170"/>
      <c r="H112" s="170"/>
      <c r="I112" s="186"/>
      <c r="J112" s="170"/>
      <c r="K112" s="38"/>
      <c r="L112" s="120"/>
      <c r="M112" s="130"/>
      <c r="N112" s="119"/>
      <c r="O112" s="119"/>
      <c r="P112" s="170"/>
      <c r="Q112" s="170"/>
      <c r="R112" s="170"/>
    </row>
    <row r="113" spans="1:19" ht="39.75" customHeight="1">
      <c r="A113" s="171"/>
      <c r="B113" s="172"/>
      <c r="C113" s="177"/>
      <c r="D113" s="172"/>
      <c r="E113" s="170"/>
      <c r="F113" s="170"/>
      <c r="G113" s="170"/>
      <c r="H113" s="170"/>
      <c r="I113" s="187"/>
      <c r="J113" s="170"/>
      <c r="K113" s="38"/>
      <c r="L113" s="120"/>
      <c r="M113" s="120"/>
      <c r="N113" s="119"/>
      <c r="O113" s="119"/>
      <c r="P113" s="170"/>
      <c r="Q113" s="170"/>
      <c r="R113" s="170"/>
    </row>
    <row r="114" spans="1:19" ht="24">
      <c r="A114" s="171">
        <v>18</v>
      </c>
      <c r="B114" s="172" t="s">
        <v>196</v>
      </c>
      <c r="C114" s="175" t="s">
        <v>105</v>
      </c>
      <c r="D114" s="172" t="s">
        <v>58</v>
      </c>
      <c r="E114" s="170">
        <f>E45*2</f>
        <v>340</v>
      </c>
      <c r="F114" s="170">
        <f>H114+J114+R114</f>
        <v>3.4240941000000004E-2</v>
      </c>
      <c r="G114" s="170">
        <v>0</v>
      </c>
      <c r="H114" s="170">
        <f t="shared" ref="H114" si="81">G114*$P$6/1000</f>
        <v>0</v>
      </c>
      <c r="I114" s="185">
        <v>0</v>
      </c>
      <c r="J114" s="170">
        <f t="shared" ref="J114" si="82">I114*$P$7/1000</f>
        <v>0</v>
      </c>
      <c r="K114" s="114" t="s">
        <v>120</v>
      </c>
      <c r="L114" s="121" t="s">
        <v>58</v>
      </c>
      <c r="M114" s="130">
        <v>1</v>
      </c>
      <c r="N114" s="116">
        <v>0.03</v>
      </c>
      <c r="O114" s="119">
        <f>M114*N114</f>
        <v>0.03</v>
      </c>
      <c r="P114" s="170">
        <f>E114*F114</f>
        <v>11.641919940000001</v>
      </c>
      <c r="Q114" s="170">
        <f t="shared" ref="Q114" si="83">O114+O115+O116+O117</f>
        <v>0.03</v>
      </c>
      <c r="R114" s="170">
        <f t="shared" ref="R114" si="84">Q114*1.02*1.05*$R$12</f>
        <v>3.4240941000000004E-2</v>
      </c>
    </row>
    <row r="115" spans="1:19" ht="11.25" customHeight="1">
      <c r="A115" s="171"/>
      <c r="B115" s="172"/>
      <c r="C115" s="176"/>
      <c r="D115" s="172"/>
      <c r="E115" s="170"/>
      <c r="F115" s="170"/>
      <c r="G115" s="170"/>
      <c r="H115" s="170"/>
      <c r="I115" s="186"/>
      <c r="J115" s="170"/>
      <c r="K115" s="38"/>
      <c r="L115" s="120"/>
      <c r="M115" s="120"/>
      <c r="N115" s="119"/>
      <c r="O115" s="119"/>
      <c r="P115" s="170"/>
      <c r="Q115" s="170"/>
      <c r="R115" s="170"/>
    </row>
    <row r="116" spans="1:19" ht="11.25" customHeight="1">
      <c r="A116" s="171"/>
      <c r="B116" s="172"/>
      <c r="C116" s="176"/>
      <c r="D116" s="172"/>
      <c r="E116" s="170"/>
      <c r="F116" s="170"/>
      <c r="G116" s="170"/>
      <c r="H116" s="170"/>
      <c r="I116" s="186"/>
      <c r="J116" s="170"/>
      <c r="K116" s="38"/>
      <c r="L116" s="120"/>
      <c r="M116" s="130"/>
      <c r="N116" s="119"/>
      <c r="O116" s="119"/>
      <c r="P116" s="170"/>
      <c r="Q116" s="170"/>
      <c r="R116" s="170"/>
    </row>
    <row r="117" spans="1:19" ht="11.25" customHeight="1">
      <c r="A117" s="171"/>
      <c r="B117" s="172"/>
      <c r="C117" s="177"/>
      <c r="D117" s="172"/>
      <c r="E117" s="170"/>
      <c r="F117" s="170"/>
      <c r="G117" s="170"/>
      <c r="H117" s="170"/>
      <c r="I117" s="187"/>
      <c r="J117" s="170"/>
      <c r="K117" s="38"/>
      <c r="L117" s="120"/>
      <c r="M117" s="120"/>
      <c r="N117" s="119"/>
      <c r="O117" s="119"/>
      <c r="P117" s="170"/>
      <c r="Q117" s="170"/>
      <c r="R117" s="170"/>
    </row>
    <row r="118" spans="1:19" ht="33" customHeight="1">
      <c r="A118" s="171">
        <v>19</v>
      </c>
      <c r="B118" s="172" t="s">
        <v>196</v>
      </c>
      <c r="C118" s="175" t="s">
        <v>107</v>
      </c>
      <c r="D118" s="172" t="s">
        <v>58</v>
      </c>
      <c r="E118" s="170">
        <v>6</v>
      </c>
      <c r="F118" s="170">
        <f>H118+J118+R118</f>
        <v>0.51361411500000009</v>
      </c>
      <c r="G118" s="170">
        <v>0</v>
      </c>
      <c r="H118" s="170">
        <f t="shared" ref="H118" si="85">G118*$P$6/1000</f>
        <v>0</v>
      </c>
      <c r="I118" s="185">
        <v>0</v>
      </c>
      <c r="J118" s="170">
        <f t="shared" ref="J118" si="86">I118*$P$7/1000</f>
        <v>0</v>
      </c>
      <c r="K118" s="114" t="s">
        <v>106</v>
      </c>
      <c r="L118" s="121" t="s">
        <v>58</v>
      </c>
      <c r="M118" s="130">
        <v>1</v>
      </c>
      <c r="N118" s="116">
        <v>0.45</v>
      </c>
      <c r="O118" s="119">
        <f>M118*N118</f>
        <v>0.45</v>
      </c>
      <c r="P118" s="170">
        <f>E118*F118</f>
        <v>3.0816846900000003</v>
      </c>
      <c r="Q118" s="170">
        <f t="shared" ref="Q118" si="87">O118+O119+O120+O121</f>
        <v>0.45</v>
      </c>
      <c r="R118" s="170">
        <f t="shared" ref="R118" si="88">Q118*1.02*1.05*$R$12</f>
        <v>0.51361411500000009</v>
      </c>
    </row>
    <row r="119" spans="1:19" ht="11.25" customHeight="1">
      <c r="A119" s="171"/>
      <c r="B119" s="172"/>
      <c r="C119" s="176"/>
      <c r="D119" s="172"/>
      <c r="E119" s="170"/>
      <c r="F119" s="170"/>
      <c r="G119" s="170"/>
      <c r="H119" s="170"/>
      <c r="I119" s="186"/>
      <c r="J119" s="170"/>
      <c r="K119" s="38"/>
      <c r="L119" s="120"/>
      <c r="M119" s="120"/>
      <c r="N119" s="119"/>
      <c r="O119" s="119"/>
      <c r="P119" s="170"/>
      <c r="Q119" s="170"/>
      <c r="R119" s="170"/>
    </row>
    <row r="120" spans="1:19" ht="11.25" customHeight="1">
      <c r="A120" s="171"/>
      <c r="B120" s="172"/>
      <c r="C120" s="176"/>
      <c r="D120" s="172"/>
      <c r="E120" s="170"/>
      <c r="F120" s="170"/>
      <c r="G120" s="170"/>
      <c r="H120" s="170"/>
      <c r="I120" s="186"/>
      <c r="J120" s="170"/>
      <c r="K120" s="38"/>
      <c r="L120" s="120"/>
      <c r="M120" s="130"/>
      <c r="N120" s="119"/>
      <c r="O120" s="119"/>
      <c r="P120" s="170"/>
      <c r="Q120" s="170"/>
      <c r="R120" s="170"/>
    </row>
    <row r="121" spans="1:19" ht="11.25" customHeight="1">
      <c r="A121" s="171"/>
      <c r="B121" s="172"/>
      <c r="C121" s="177"/>
      <c r="D121" s="172"/>
      <c r="E121" s="170"/>
      <c r="F121" s="170"/>
      <c r="G121" s="170"/>
      <c r="H121" s="170"/>
      <c r="I121" s="187"/>
      <c r="J121" s="170"/>
      <c r="K121" s="38"/>
      <c r="L121" s="120"/>
      <c r="M121" s="120"/>
      <c r="N121" s="119"/>
      <c r="O121" s="119"/>
      <c r="P121" s="170"/>
      <c r="Q121" s="170"/>
      <c r="R121" s="170"/>
    </row>
    <row r="122" spans="1:19" ht="22.5" customHeight="1">
      <c r="A122" s="171">
        <v>20</v>
      </c>
      <c r="B122" s="172" t="s">
        <v>196</v>
      </c>
      <c r="C122" s="175" t="s">
        <v>109</v>
      </c>
      <c r="D122" s="172" t="s">
        <v>58</v>
      </c>
      <c r="E122" s="170">
        <f>E45*2</f>
        <v>340</v>
      </c>
      <c r="F122" s="170">
        <f>H122+J122+R122</f>
        <v>0.51361411500000009</v>
      </c>
      <c r="G122" s="170">
        <v>0</v>
      </c>
      <c r="H122" s="170">
        <f t="shared" ref="H122" si="89">G122*$P$6/1000</f>
        <v>0</v>
      </c>
      <c r="I122" s="185">
        <v>0</v>
      </c>
      <c r="J122" s="170">
        <f t="shared" ref="J122" si="90">I122*$P$7/1000</f>
        <v>0</v>
      </c>
      <c r="K122" s="114" t="s">
        <v>108</v>
      </c>
      <c r="L122" s="121" t="s">
        <v>58</v>
      </c>
      <c r="M122" s="130">
        <v>1</v>
      </c>
      <c r="N122" s="117">
        <v>0.45</v>
      </c>
      <c r="O122" s="119">
        <f>M122*N122</f>
        <v>0.45</v>
      </c>
      <c r="P122" s="170">
        <f>E122*F122</f>
        <v>174.62879910000004</v>
      </c>
      <c r="Q122" s="170">
        <f t="shared" ref="Q122" si="91">O122+O123+O124+O125</f>
        <v>0.45</v>
      </c>
      <c r="R122" s="170">
        <f t="shared" ref="R122" si="92">Q122*1.02*1.05*$R$12</f>
        <v>0.51361411500000009</v>
      </c>
    </row>
    <row r="123" spans="1:19" ht="11.25" customHeight="1">
      <c r="A123" s="171"/>
      <c r="B123" s="172"/>
      <c r="C123" s="176"/>
      <c r="D123" s="172"/>
      <c r="E123" s="170"/>
      <c r="F123" s="170"/>
      <c r="G123" s="170"/>
      <c r="H123" s="170"/>
      <c r="I123" s="186"/>
      <c r="J123" s="170"/>
      <c r="K123" s="38"/>
      <c r="L123" s="120"/>
      <c r="M123" s="120"/>
      <c r="N123" s="119"/>
      <c r="O123" s="119"/>
      <c r="P123" s="170"/>
      <c r="Q123" s="170"/>
      <c r="R123" s="170"/>
    </row>
    <row r="124" spans="1:19" ht="11.25" customHeight="1">
      <c r="A124" s="171"/>
      <c r="B124" s="172"/>
      <c r="C124" s="176"/>
      <c r="D124" s="172"/>
      <c r="E124" s="170"/>
      <c r="F124" s="170"/>
      <c r="G124" s="170"/>
      <c r="H124" s="170"/>
      <c r="I124" s="186"/>
      <c r="J124" s="170"/>
      <c r="K124" s="38"/>
      <c r="L124" s="120"/>
      <c r="M124" s="130"/>
      <c r="N124" s="119"/>
      <c r="O124" s="119"/>
      <c r="P124" s="170"/>
      <c r="Q124" s="170"/>
      <c r="R124" s="170"/>
    </row>
    <row r="125" spans="1:19" ht="11.25" customHeight="1">
      <c r="A125" s="171"/>
      <c r="B125" s="172"/>
      <c r="C125" s="177"/>
      <c r="D125" s="172"/>
      <c r="E125" s="170"/>
      <c r="F125" s="170"/>
      <c r="G125" s="170"/>
      <c r="H125" s="170"/>
      <c r="I125" s="187"/>
      <c r="J125" s="170"/>
      <c r="K125" s="38"/>
      <c r="L125" s="120"/>
      <c r="M125" s="120"/>
      <c r="N125" s="119"/>
      <c r="O125" s="119"/>
      <c r="P125" s="170"/>
      <c r="Q125" s="170"/>
      <c r="R125" s="170"/>
    </row>
    <row r="126" spans="1:19" ht="21.75" customHeight="1">
      <c r="A126" s="171">
        <v>21</v>
      </c>
      <c r="B126" s="172" t="s">
        <v>110</v>
      </c>
      <c r="C126" s="175" t="s">
        <v>225</v>
      </c>
      <c r="D126" s="172" t="s">
        <v>92</v>
      </c>
      <c r="E126" s="170">
        <f>E45*2.5</f>
        <v>425</v>
      </c>
      <c r="F126" s="170">
        <f>H126+J126+R126</f>
        <v>0.16812401310000002</v>
      </c>
      <c r="G126" s="170">
        <v>6.3899999999999998E-3</v>
      </c>
      <c r="H126" s="170">
        <f t="shared" ref="H126" si="93">G126*$P$6/1000</f>
        <v>1.5575561099999998E-2</v>
      </c>
      <c r="I126" s="185">
        <v>1.26E-2</v>
      </c>
      <c r="J126" s="170">
        <f t="shared" ref="J126" si="94">I126*$P$7/1000</f>
        <v>3.8411982000000004E-2</v>
      </c>
      <c r="K126" s="124" t="s">
        <v>159</v>
      </c>
      <c r="L126" s="121" t="s">
        <v>92</v>
      </c>
      <c r="M126" s="130">
        <v>1</v>
      </c>
      <c r="N126" s="125">
        <v>0.08</v>
      </c>
      <c r="O126" s="119">
        <f>M126*N126</f>
        <v>0.08</v>
      </c>
      <c r="P126" s="170">
        <f>E126*F126</f>
        <v>71.452705567500004</v>
      </c>
      <c r="Q126" s="170">
        <f t="shared" ref="Q126" si="95">O126+O127+O128+O129</f>
        <v>0.1</v>
      </c>
      <c r="R126" s="170">
        <f t="shared" ref="R126" si="96">Q126*1.02*1.05*$R$12</f>
        <v>0.11413647000000003</v>
      </c>
      <c r="S126" s="42"/>
    </row>
    <row r="127" spans="1:19" ht="13.5" customHeight="1">
      <c r="A127" s="171"/>
      <c r="B127" s="172"/>
      <c r="C127" s="176"/>
      <c r="D127" s="172"/>
      <c r="E127" s="170"/>
      <c r="F127" s="170"/>
      <c r="G127" s="170"/>
      <c r="H127" s="170"/>
      <c r="I127" s="186"/>
      <c r="J127" s="170"/>
      <c r="K127" s="38"/>
      <c r="L127" s="120"/>
      <c r="M127" s="120"/>
      <c r="N127" s="119"/>
      <c r="O127" s="119"/>
      <c r="P127" s="170"/>
      <c r="Q127" s="170"/>
      <c r="R127" s="170"/>
    </row>
    <row r="128" spans="1:19" ht="18" customHeight="1">
      <c r="A128" s="171"/>
      <c r="B128" s="172"/>
      <c r="C128" s="176"/>
      <c r="D128" s="172"/>
      <c r="E128" s="170"/>
      <c r="F128" s="170"/>
      <c r="G128" s="170"/>
      <c r="H128" s="170"/>
      <c r="I128" s="186"/>
      <c r="J128" s="170"/>
      <c r="K128" s="38" t="s">
        <v>226</v>
      </c>
      <c r="L128" s="121" t="s">
        <v>92</v>
      </c>
      <c r="M128" s="130">
        <v>1</v>
      </c>
      <c r="N128" s="125">
        <v>0.02</v>
      </c>
      <c r="O128" s="119">
        <f>M128*N128</f>
        <v>0.02</v>
      </c>
      <c r="P128" s="170"/>
      <c r="Q128" s="170"/>
      <c r="R128" s="170"/>
    </row>
    <row r="129" spans="1:18" ht="13.5" customHeight="1">
      <c r="A129" s="171"/>
      <c r="B129" s="172"/>
      <c r="C129" s="177"/>
      <c r="D129" s="172"/>
      <c r="E129" s="170"/>
      <c r="F129" s="170"/>
      <c r="G129" s="170"/>
      <c r="H129" s="170"/>
      <c r="I129" s="187"/>
      <c r="J129" s="170"/>
      <c r="K129" s="38"/>
      <c r="L129" s="120"/>
      <c r="M129" s="120"/>
      <c r="N129" s="119"/>
      <c r="O129" s="119"/>
      <c r="P129" s="170"/>
      <c r="Q129" s="170"/>
      <c r="R129" s="170"/>
    </row>
    <row r="130" spans="1:18" ht="39.75" customHeight="1">
      <c r="A130" s="171">
        <v>22</v>
      </c>
      <c r="B130" s="172" t="s">
        <v>196</v>
      </c>
      <c r="C130" s="175" t="s">
        <v>112</v>
      </c>
      <c r="D130" s="172" t="s">
        <v>58</v>
      </c>
      <c r="E130" s="170">
        <f>E45*2</f>
        <v>340</v>
      </c>
      <c r="F130" s="170">
        <f>H130+J130+R130</f>
        <v>0.11413647000000003</v>
      </c>
      <c r="G130" s="170">
        <v>0</v>
      </c>
      <c r="H130" s="170">
        <f t="shared" ref="H130" si="97">G130*$P$6/1000</f>
        <v>0</v>
      </c>
      <c r="I130" s="185">
        <v>0</v>
      </c>
      <c r="J130" s="170">
        <f t="shared" ref="J130" si="98">I130*$P$7/1000</f>
        <v>0</v>
      </c>
      <c r="K130" s="114" t="s">
        <v>111</v>
      </c>
      <c r="L130" s="121" t="s">
        <v>58</v>
      </c>
      <c r="M130" s="130">
        <v>1</v>
      </c>
      <c r="N130" s="117">
        <v>0.1</v>
      </c>
      <c r="O130" s="119">
        <f>M130*N130</f>
        <v>0.1</v>
      </c>
      <c r="P130" s="170">
        <f>E130*F130</f>
        <v>38.806399800000008</v>
      </c>
      <c r="Q130" s="170">
        <f t="shared" ref="Q130" si="99">O130+O131+O132+O133</f>
        <v>0.1</v>
      </c>
      <c r="R130" s="170">
        <f t="shared" ref="R130" si="100">Q130*1.02*1.05*$R$12</f>
        <v>0.11413647000000003</v>
      </c>
    </row>
    <row r="131" spans="1:18" ht="11.25" customHeight="1">
      <c r="A131" s="171"/>
      <c r="B131" s="172"/>
      <c r="C131" s="176"/>
      <c r="D131" s="172"/>
      <c r="E131" s="170"/>
      <c r="F131" s="170"/>
      <c r="G131" s="170"/>
      <c r="H131" s="170"/>
      <c r="I131" s="186"/>
      <c r="J131" s="170"/>
      <c r="K131" s="38"/>
      <c r="L131" s="120"/>
      <c r="M131" s="120"/>
      <c r="N131" s="119"/>
      <c r="O131" s="119"/>
      <c r="P131" s="170"/>
      <c r="Q131" s="170"/>
      <c r="R131" s="170"/>
    </row>
    <row r="132" spans="1:18" ht="11.25" customHeight="1">
      <c r="A132" s="171"/>
      <c r="B132" s="172"/>
      <c r="C132" s="176"/>
      <c r="D132" s="172"/>
      <c r="E132" s="170"/>
      <c r="F132" s="170"/>
      <c r="G132" s="170"/>
      <c r="H132" s="170"/>
      <c r="I132" s="186"/>
      <c r="J132" s="170"/>
      <c r="K132" s="38"/>
      <c r="L132" s="120"/>
      <c r="M132" s="130"/>
      <c r="N132" s="119"/>
      <c r="O132" s="119"/>
      <c r="P132" s="170"/>
      <c r="Q132" s="170"/>
      <c r="R132" s="170"/>
    </row>
    <row r="133" spans="1:18" ht="11.25" customHeight="1">
      <c r="A133" s="171"/>
      <c r="B133" s="172"/>
      <c r="C133" s="177"/>
      <c r="D133" s="172"/>
      <c r="E133" s="170"/>
      <c r="F133" s="170"/>
      <c r="G133" s="170"/>
      <c r="H133" s="170"/>
      <c r="I133" s="187"/>
      <c r="J133" s="170"/>
      <c r="K133" s="38"/>
      <c r="L133" s="120"/>
      <c r="M133" s="120"/>
      <c r="N133" s="119"/>
      <c r="O133" s="119"/>
      <c r="P133" s="170"/>
      <c r="Q133" s="170"/>
      <c r="R133" s="170"/>
    </row>
    <row r="134" spans="1:18" ht="12.75" customHeight="1">
      <c r="A134" s="171">
        <v>23</v>
      </c>
      <c r="B134" s="172" t="s">
        <v>114</v>
      </c>
      <c r="C134" s="175" t="s">
        <v>113</v>
      </c>
      <c r="D134" s="172" t="s">
        <v>115</v>
      </c>
      <c r="E134" s="170">
        <f>3.14*0.108*7*E45/100</f>
        <v>4.0355280000000002</v>
      </c>
      <c r="F134" s="170">
        <f>H134+J134+R134</f>
        <v>84.537015366559984</v>
      </c>
      <c r="G134" s="170">
        <v>21.4</v>
      </c>
      <c r="H134" s="170">
        <f t="shared" ref="H134" si="101">G134*$P$6/1000</f>
        <v>52.162285999999995</v>
      </c>
      <c r="I134" s="185">
        <v>0.03</v>
      </c>
      <c r="J134" s="170">
        <f t="shared" ref="J134" si="102">I134*$P$7/1000</f>
        <v>9.14571E-2</v>
      </c>
      <c r="K134" s="38" t="s">
        <v>116</v>
      </c>
      <c r="L134" s="121" t="s">
        <v>59</v>
      </c>
      <c r="M134" s="130">
        <v>24.4</v>
      </c>
      <c r="N134" s="129">
        <v>1.0669999999999999</v>
      </c>
      <c r="O134" s="119">
        <f>M134*N134</f>
        <v>26.034799999999997</v>
      </c>
      <c r="P134" s="170">
        <f>E134*F134</f>
        <v>341.15149254818311</v>
      </c>
      <c r="Q134" s="170">
        <f t="shared" ref="Q134" si="103">O134+O135+O136+O137</f>
        <v>28.284799999999997</v>
      </c>
      <c r="R134" s="170">
        <f t="shared" ref="R134" si="104">Q134*1.02*1.05*$R$12</f>
        <v>32.283272266559997</v>
      </c>
    </row>
    <row r="135" spans="1:18" ht="12.75" customHeight="1">
      <c r="A135" s="171"/>
      <c r="B135" s="172"/>
      <c r="C135" s="176"/>
      <c r="D135" s="172"/>
      <c r="E135" s="170"/>
      <c r="F135" s="170"/>
      <c r="G135" s="170"/>
      <c r="H135" s="170"/>
      <c r="I135" s="186"/>
      <c r="J135" s="170"/>
      <c r="K135" s="118"/>
      <c r="L135" s="120"/>
      <c r="M135" s="120"/>
      <c r="N135" s="119"/>
      <c r="O135" s="119"/>
      <c r="P135" s="170"/>
      <c r="Q135" s="170"/>
      <c r="R135" s="170"/>
    </row>
    <row r="136" spans="1:18" ht="12.75" customHeight="1">
      <c r="A136" s="171"/>
      <c r="B136" s="172"/>
      <c r="C136" s="176"/>
      <c r="D136" s="172"/>
      <c r="E136" s="170"/>
      <c r="F136" s="170"/>
      <c r="G136" s="170"/>
      <c r="H136" s="170"/>
      <c r="I136" s="186"/>
      <c r="J136" s="170"/>
      <c r="K136" s="118" t="s">
        <v>117</v>
      </c>
      <c r="L136" s="121" t="s">
        <v>59</v>
      </c>
      <c r="M136" s="130">
        <v>2.7</v>
      </c>
      <c r="N136" s="129">
        <v>0.83333333333333337</v>
      </c>
      <c r="O136" s="119">
        <f>M136*N136</f>
        <v>2.2500000000000004</v>
      </c>
      <c r="P136" s="170"/>
      <c r="Q136" s="170"/>
      <c r="R136" s="170"/>
    </row>
    <row r="137" spans="1:18" ht="12.75" customHeight="1">
      <c r="A137" s="171"/>
      <c r="B137" s="172"/>
      <c r="C137" s="177"/>
      <c r="D137" s="172"/>
      <c r="E137" s="170"/>
      <c r="F137" s="170"/>
      <c r="G137" s="170"/>
      <c r="H137" s="170"/>
      <c r="I137" s="187"/>
      <c r="J137" s="170"/>
      <c r="K137" s="38"/>
      <c r="L137" s="120"/>
      <c r="M137" s="120"/>
      <c r="N137" s="119"/>
      <c r="O137" s="119"/>
      <c r="P137" s="170"/>
      <c r="Q137" s="170"/>
      <c r="R137" s="170"/>
    </row>
    <row r="138" spans="1:18" ht="12.75" customHeight="1">
      <c r="A138" s="171">
        <v>24</v>
      </c>
      <c r="B138" s="172" t="s">
        <v>114</v>
      </c>
      <c r="C138" s="175" t="s">
        <v>146</v>
      </c>
      <c r="D138" s="172" t="s">
        <v>115</v>
      </c>
      <c r="E138" s="170">
        <f>3.14*0.042*1.5*E45/100</f>
        <v>0.33629400000000009</v>
      </c>
      <c r="F138" s="170">
        <f>H138+J138+R138</f>
        <v>84.537015366559984</v>
      </c>
      <c r="G138" s="170">
        <v>21.4</v>
      </c>
      <c r="H138" s="170">
        <f t="shared" ref="H138" si="105">G138*$P$6/1000</f>
        <v>52.162285999999995</v>
      </c>
      <c r="I138" s="185">
        <v>0.03</v>
      </c>
      <c r="J138" s="170">
        <f t="shared" ref="J138" si="106">I138*$P$7/1000</f>
        <v>9.14571E-2</v>
      </c>
      <c r="K138" s="38" t="s">
        <v>116</v>
      </c>
      <c r="L138" s="121" t="s">
        <v>59</v>
      </c>
      <c r="M138" s="130">
        <v>24.4</v>
      </c>
      <c r="N138" s="129">
        <v>1.0669999999999999</v>
      </c>
      <c r="O138" s="119">
        <f>M138*N138</f>
        <v>26.034799999999997</v>
      </c>
      <c r="P138" s="170">
        <f>E138*F138</f>
        <v>28.429291045681932</v>
      </c>
      <c r="Q138" s="170">
        <f t="shared" ref="Q138" si="107">O138+O139+O140+O141</f>
        <v>28.284799999999997</v>
      </c>
      <c r="R138" s="170">
        <f t="shared" ref="R138" si="108">Q138*1.02*1.05*$R$12</f>
        <v>32.283272266559997</v>
      </c>
    </row>
    <row r="139" spans="1:18" ht="12.75" customHeight="1">
      <c r="A139" s="171"/>
      <c r="B139" s="172"/>
      <c r="C139" s="176"/>
      <c r="D139" s="172"/>
      <c r="E139" s="170"/>
      <c r="F139" s="170"/>
      <c r="G139" s="170"/>
      <c r="H139" s="170"/>
      <c r="I139" s="186"/>
      <c r="J139" s="170"/>
      <c r="K139" s="118"/>
      <c r="L139" s="120"/>
      <c r="M139" s="120"/>
      <c r="N139" s="119"/>
      <c r="O139" s="119"/>
      <c r="P139" s="170"/>
      <c r="Q139" s="170"/>
      <c r="R139" s="170"/>
    </row>
    <row r="140" spans="1:18" ht="12.75" customHeight="1">
      <c r="A140" s="171"/>
      <c r="B140" s="172"/>
      <c r="C140" s="176"/>
      <c r="D140" s="172"/>
      <c r="E140" s="170"/>
      <c r="F140" s="170"/>
      <c r="G140" s="170"/>
      <c r="H140" s="170"/>
      <c r="I140" s="186"/>
      <c r="J140" s="170"/>
      <c r="K140" s="118" t="s">
        <v>117</v>
      </c>
      <c r="L140" s="121" t="s">
        <v>59</v>
      </c>
      <c r="M140" s="130">
        <v>2.7</v>
      </c>
      <c r="N140" s="129">
        <v>0.83333333333333337</v>
      </c>
      <c r="O140" s="119">
        <f>M140*N140</f>
        <v>2.2500000000000004</v>
      </c>
      <c r="P140" s="170"/>
      <c r="Q140" s="170"/>
      <c r="R140" s="170"/>
    </row>
    <row r="141" spans="1:18" ht="13.5" customHeight="1">
      <c r="A141" s="171"/>
      <c r="B141" s="172"/>
      <c r="C141" s="177"/>
      <c r="D141" s="172"/>
      <c r="E141" s="170"/>
      <c r="F141" s="170"/>
      <c r="G141" s="170"/>
      <c r="H141" s="170"/>
      <c r="I141" s="187"/>
      <c r="J141" s="170"/>
      <c r="K141" s="38"/>
      <c r="L141" s="120"/>
      <c r="M141" s="120"/>
      <c r="N141" s="119"/>
      <c r="O141" s="119"/>
      <c r="P141" s="170"/>
      <c r="Q141" s="170"/>
      <c r="R141" s="170"/>
    </row>
    <row r="142" spans="1:18" s="46" customFormat="1" ht="21" customHeight="1">
      <c r="A142" s="188" t="s">
        <v>48</v>
      </c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90"/>
      <c r="P142" s="93">
        <f>SUM(P46:P141)</f>
        <v>14696.953245685136</v>
      </c>
      <c r="Q142" s="94"/>
      <c r="R142" s="94"/>
    </row>
    <row r="143" spans="1:18" ht="20.25" customHeight="1">
      <c r="A143" s="210" t="s">
        <v>206</v>
      </c>
      <c r="B143" s="211"/>
      <c r="C143" s="211"/>
      <c r="D143" s="96"/>
      <c r="E143" s="97"/>
      <c r="F143" s="97"/>
      <c r="G143" s="97"/>
      <c r="H143" s="97"/>
      <c r="I143" s="98"/>
      <c r="J143" s="97"/>
      <c r="K143" s="99"/>
      <c r="L143" s="100"/>
      <c r="M143" s="100"/>
      <c r="N143" s="97"/>
      <c r="O143" s="101"/>
      <c r="P143" s="119"/>
      <c r="Q143" s="119"/>
      <c r="R143" s="119"/>
    </row>
    <row r="144" spans="1:18" ht="11.25" customHeight="1">
      <c r="A144" s="171">
        <v>1</v>
      </c>
      <c r="B144" s="172" t="s">
        <v>199</v>
      </c>
      <c r="C144" s="175" t="s">
        <v>258</v>
      </c>
      <c r="D144" s="172" t="s">
        <v>92</v>
      </c>
      <c r="E144" s="178">
        <v>3249.1</v>
      </c>
      <c r="F144" s="170">
        <f>H144+J144+R144</f>
        <v>0.30984465630000002</v>
      </c>
      <c r="G144" s="174">
        <f>9.6/1000</f>
        <v>9.5999999999999992E-3</v>
      </c>
      <c r="H144" s="170">
        <f t="shared" ref="H144" si="109">G144*$P$6/1000</f>
        <v>2.3399903999999996E-2</v>
      </c>
      <c r="I144" s="179">
        <f>23.2/1000</f>
        <v>2.3199999999999998E-2</v>
      </c>
      <c r="J144" s="170">
        <f t="shared" ref="J144" si="110">I144*$P$7/1000</f>
        <v>7.0726823999999994E-2</v>
      </c>
      <c r="K144" s="122" t="s">
        <v>259</v>
      </c>
      <c r="L144" s="121" t="s">
        <v>92</v>
      </c>
      <c r="M144" s="130">
        <v>1.05</v>
      </c>
      <c r="N144" s="119">
        <v>0.18</v>
      </c>
      <c r="O144" s="119">
        <f>M144*N144</f>
        <v>0.189</v>
      </c>
      <c r="P144" s="170">
        <f>E144*F144</f>
        <v>1006.71627278433</v>
      </c>
      <c r="Q144" s="170">
        <f t="shared" ref="Q144" si="111">O144+O145+O146+O147</f>
        <v>0.189</v>
      </c>
      <c r="R144" s="170">
        <f t="shared" ref="R144" si="112">Q144*1.02*1.05*$R$12</f>
        <v>0.21571792830000003</v>
      </c>
    </row>
    <row r="145" spans="1:18" ht="10.5" customHeight="1">
      <c r="A145" s="171"/>
      <c r="B145" s="172"/>
      <c r="C145" s="176"/>
      <c r="D145" s="172"/>
      <c r="E145" s="178"/>
      <c r="F145" s="170"/>
      <c r="G145" s="174"/>
      <c r="H145" s="170"/>
      <c r="I145" s="180"/>
      <c r="J145" s="170"/>
      <c r="K145" s="38"/>
      <c r="L145" s="120"/>
      <c r="M145" s="120"/>
      <c r="N145" s="119"/>
      <c r="O145" s="119"/>
      <c r="P145" s="170"/>
      <c r="Q145" s="170"/>
      <c r="R145" s="170"/>
    </row>
    <row r="146" spans="1:18" ht="10.5" customHeight="1">
      <c r="A146" s="171"/>
      <c r="B146" s="172"/>
      <c r="C146" s="176"/>
      <c r="D146" s="172"/>
      <c r="E146" s="178"/>
      <c r="F146" s="170"/>
      <c r="G146" s="174"/>
      <c r="H146" s="170"/>
      <c r="I146" s="180"/>
      <c r="J146" s="170"/>
      <c r="K146" s="38"/>
      <c r="L146" s="120"/>
      <c r="M146" s="130"/>
      <c r="N146" s="119"/>
      <c r="O146" s="119"/>
      <c r="P146" s="170"/>
      <c r="Q146" s="170"/>
      <c r="R146" s="170"/>
    </row>
    <row r="147" spans="1:18" ht="10.5" customHeight="1">
      <c r="A147" s="171"/>
      <c r="B147" s="172"/>
      <c r="C147" s="177"/>
      <c r="D147" s="172"/>
      <c r="E147" s="178"/>
      <c r="F147" s="170"/>
      <c r="G147" s="174"/>
      <c r="H147" s="170"/>
      <c r="I147" s="181"/>
      <c r="J147" s="170"/>
      <c r="K147" s="38"/>
      <c r="L147" s="120"/>
      <c r="M147" s="120"/>
      <c r="N147" s="119"/>
      <c r="O147" s="119"/>
      <c r="P147" s="170"/>
      <c r="Q147" s="170"/>
      <c r="R147" s="170"/>
    </row>
    <row r="148" spans="1:18" ht="11.25" customHeight="1">
      <c r="A148" s="171">
        <v>2</v>
      </c>
      <c r="B148" s="172" t="s">
        <v>199</v>
      </c>
      <c r="C148" s="175" t="s">
        <v>246</v>
      </c>
      <c r="D148" s="172" t="s">
        <v>92</v>
      </c>
      <c r="E148" s="178">
        <v>888</v>
      </c>
      <c r="F148" s="170">
        <f>H148+J148+R148</f>
        <v>0.333813315</v>
      </c>
      <c r="G148" s="174">
        <f>9.6/1000</f>
        <v>9.5999999999999992E-3</v>
      </c>
      <c r="H148" s="170">
        <f t="shared" ref="H148" si="113">G148*$P$6/1000</f>
        <v>2.3399903999999996E-2</v>
      </c>
      <c r="I148" s="179">
        <f>23.2/1000</f>
        <v>2.3199999999999998E-2</v>
      </c>
      <c r="J148" s="170">
        <f t="shared" ref="J148" si="114">I148*$P$7/1000</f>
        <v>7.0726823999999994E-2</v>
      </c>
      <c r="K148" s="122" t="s">
        <v>247</v>
      </c>
      <c r="L148" s="121" t="s">
        <v>92</v>
      </c>
      <c r="M148" s="130">
        <v>1</v>
      </c>
      <c r="N148" s="119">
        <v>0.21</v>
      </c>
      <c r="O148" s="119">
        <f>M148*N148</f>
        <v>0.21</v>
      </c>
      <c r="P148" s="170">
        <f>E148*F148</f>
        <v>296.42622372</v>
      </c>
      <c r="Q148" s="170">
        <f t="shared" ref="Q148" si="115">O148+O149+O150+O151</f>
        <v>0.21</v>
      </c>
      <c r="R148" s="170">
        <f t="shared" ref="R148" si="116">Q148*1.02*1.05*$R$12</f>
        <v>0.23968658700000001</v>
      </c>
    </row>
    <row r="149" spans="1:18" ht="10.5" customHeight="1">
      <c r="A149" s="171"/>
      <c r="B149" s="172"/>
      <c r="C149" s="176"/>
      <c r="D149" s="172"/>
      <c r="E149" s="178"/>
      <c r="F149" s="170"/>
      <c r="G149" s="174"/>
      <c r="H149" s="170"/>
      <c r="I149" s="180"/>
      <c r="J149" s="170"/>
      <c r="K149" s="38"/>
      <c r="L149" s="120"/>
      <c r="M149" s="120"/>
      <c r="N149" s="119"/>
      <c r="O149" s="119"/>
      <c r="P149" s="170"/>
      <c r="Q149" s="170"/>
      <c r="R149" s="170"/>
    </row>
    <row r="150" spans="1:18" ht="10.5" customHeight="1">
      <c r="A150" s="171"/>
      <c r="B150" s="172"/>
      <c r="C150" s="176"/>
      <c r="D150" s="172"/>
      <c r="E150" s="178"/>
      <c r="F150" s="170"/>
      <c r="G150" s="174"/>
      <c r="H150" s="170"/>
      <c r="I150" s="180"/>
      <c r="J150" s="170"/>
      <c r="K150" s="38"/>
      <c r="L150" s="120"/>
      <c r="M150" s="130"/>
      <c r="N150" s="119"/>
      <c r="O150" s="119"/>
      <c r="P150" s="170"/>
      <c r="Q150" s="170"/>
      <c r="R150" s="170"/>
    </row>
    <row r="151" spans="1:18" ht="10.5" customHeight="1">
      <c r="A151" s="171"/>
      <c r="B151" s="172"/>
      <c r="C151" s="177"/>
      <c r="D151" s="172"/>
      <c r="E151" s="178"/>
      <c r="F151" s="170"/>
      <c r="G151" s="174"/>
      <c r="H151" s="170"/>
      <c r="I151" s="181"/>
      <c r="J151" s="170"/>
      <c r="K151" s="38"/>
      <c r="L151" s="120"/>
      <c r="M151" s="120"/>
      <c r="N151" s="119"/>
      <c r="O151" s="119"/>
      <c r="P151" s="170"/>
      <c r="Q151" s="170"/>
      <c r="R151" s="170"/>
    </row>
    <row r="152" spans="1:18" ht="11.25" customHeight="1">
      <c r="A152" s="171">
        <v>3</v>
      </c>
      <c r="B152" s="172" t="s">
        <v>199</v>
      </c>
      <c r="C152" s="175" t="s">
        <v>245</v>
      </c>
      <c r="D152" s="172" t="s">
        <v>92</v>
      </c>
      <c r="E152" s="178">
        <v>30</v>
      </c>
      <c r="F152" s="170">
        <f>H152+J152+R152</f>
        <v>0.57349990200000001</v>
      </c>
      <c r="G152" s="174">
        <f>9.6/1000</f>
        <v>9.5999999999999992E-3</v>
      </c>
      <c r="H152" s="170">
        <f t="shared" ref="H152" si="117">G152*$P$6/1000</f>
        <v>2.3399903999999996E-2</v>
      </c>
      <c r="I152" s="179">
        <f>23.2/1000</f>
        <v>2.3199999999999998E-2</v>
      </c>
      <c r="J152" s="170">
        <f t="shared" ref="J152" si="118">I152*$P$7/1000</f>
        <v>7.0726823999999994E-2</v>
      </c>
      <c r="K152" s="122" t="s">
        <v>248</v>
      </c>
      <c r="L152" s="121" t="s">
        <v>92</v>
      </c>
      <c r="M152" s="130">
        <v>1</v>
      </c>
      <c r="N152" s="119">
        <v>0.42</v>
      </c>
      <c r="O152" s="119">
        <f>M152*N152</f>
        <v>0.42</v>
      </c>
      <c r="P152" s="170">
        <f>E152*F152</f>
        <v>17.20499706</v>
      </c>
      <c r="Q152" s="170">
        <f t="shared" ref="Q152" si="119">O152+O153+O154+O155</f>
        <v>0.42</v>
      </c>
      <c r="R152" s="170">
        <f t="shared" ref="R152" si="120">Q152*1.02*1.05*$R$12</f>
        <v>0.47937317400000001</v>
      </c>
    </row>
    <row r="153" spans="1:18" ht="10.5" customHeight="1">
      <c r="A153" s="171"/>
      <c r="B153" s="172"/>
      <c r="C153" s="176"/>
      <c r="D153" s="172"/>
      <c r="E153" s="178"/>
      <c r="F153" s="170"/>
      <c r="G153" s="174"/>
      <c r="H153" s="170"/>
      <c r="I153" s="180"/>
      <c r="J153" s="170"/>
      <c r="K153" s="38"/>
      <c r="L153" s="120"/>
      <c r="M153" s="120"/>
      <c r="N153" s="119"/>
      <c r="O153" s="119"/>
      <c r="P153" s="170"/>
      <c r="Q153" s="170"/>
      <c r="R153" s="170"/>
    </row>
    <row r="154" spans="1:18" ht="10.5" customHeight="1">
      <c r="A154" s="171"/>
      <c r="B154" s="172"/>
      <c r="C154" s="176"/>
      <c r="D154" s="172"/>
      <c r="E154" s="178"/>
      <c r="F154" s="170"/>
      <c r="G154" s="174"/>
      <c r="H154" s="170"/>
      <c r="I154" s="180"/>
      <c r="J154" s="170"/>
      <c r="K154" s="38"/>
      <c r="L154" s="120"/>
      <c r="M154" s="130"/>
      <c r="N154" s="119"/>
      <c r="O154" s="119"/>
      <c r="P154" s="170"/>
      <c r="Q154" s="170"/>
      <c r="R154" s="170"/>
    </row>
    <row r="155" spans="1:18" ht="10.5" customHeight="1">
      <c r="A155" s="171"/>
      <c r="B155" s="172"/>
      <c r="C155" s="177"/>
      <c r="D155" s="172"/>
      <c r="E155" s="178"/>
      <c r="F155" s="170"/>
      <c r="G155" s="174"/>
      <c r="H155" s="170"/>
      <c r="I155" s="181"/>
      <c r="J155" s="170"/>
      <c r="K155" s="38"/>
      <c r="L155" s="120"/>
      <c r="M155" s="120"/>
      <c r="N155" s="119"/>
      <c r="O155" s="119"/>
      <c r="P155" s="170"/>
      <c r="Q155" s="170"/>
      <c r="R155" s="170"/>
    </row>
    <row r="156" spans="1:18" ht="18" customHeight="1">
      <c r="A156" s="188" t="s">
        <v>48</v>
      </c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90"/>
      <c r="P156" s="102">
        <f>SUM(P144:P155)</f>
        <v>1320.3474935643301</v>
      </c>
      <c r="Q156" s="119"/>
      <c r="R156" s="119"/>
    </row>
    <row r="157" spans="1:18" s="67" customFormat="1" ht="22.5" customHeight="1">
      <c r="A157" s="204" t="s">
        <v>230</v>
      </c>
      <c r="B157" s="205"/>
      <c r="C157" s="206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</row>
    <row r="158" spans="1:18" ht="36">
      <c r="A158" s="171">
        <v>1</v>
      </c>
      <c r="B158" s="172" t="s">
        <v>220</v>
      </c>
      <c r="C158" s="173" t="s">
        <v>231</v>
      </c>
      <c r="D158" s="171" t="s">
        <v>210</v>
      </c>
      <c r="E158" s="170">
        <f>E20</f>
        <v>3</v>
      </c>
      <c r="F158" s="170">
        <f>H158+J158+R158</f>
        <v>14.267058750000002</v>
      </c>
      <c r="G158" s="170">
        <v>0</v>
      </c>
      <c r="H158" s="170">
        <f t="shared" ref="H158" si="121">G158*$P$6/1000</f>
        <v>0</v>
      </c>
      <c r="I158" s="174">
        <v>0</v>
      </c>
      <c r="J158" s="170">
        <f>I158*$P$7/1000</f>
        <v>0</v>
      </c>
      <c r="K158" s="122" t="s">
        <v>222</v>
      </c>
      <c r="L158" s="120" t="s">
        <v>210</v>
      </c>
      <c r="M158" s="119">
        <v>1</v>
      </c>
      <c r="N158" s="119">
        <v>12.5</v>
      </c>
      <c r="O158" s="119">
        <f>M158*N158</f>
        <v>12.5</v>
      </c>
      <c r="P158" s="170">
        <f>E158*F158</f>
        <v>42.801176250000005</v>
      </c>
      <c r="Q158" s="170">
        <f>O158+O159+O160+O161</f>
        <v>12.5</v>
      </c>
      <c r="R158" s="170">
        <f>Q158*1.02*1.05*$R$12</f>
        <v>14.267058750000002</v>
      </c>
    </row>
    <row r="159" spans="1:18">
      <c r="A159" s="171"/>
      <c r="B159" s="172"/>
      <c r="C159" s="173"/>
      <c r="D159" s="171"/>
      <c r="E159" s="170"/>
      <c r="F159" s="170"/>
      <c r="G159" s="170"/>
      <c r="H159" s="170"/>
      <c r="I159" s="174"/>
      <c r="J159" s="170"/>
      <c r="K159" s="122"/>
      <c r="L159" s="120"/>
      <c r="M159" s="120"/>
      <c r="N159" s="120"/>
      <c r="O159" s="120"/>
      <c r="P159" s="170"/>
      <c r="Q159" s="171"/>
      <c r="R159" s="170"/>
    </row>
    <row r="160" spans="1:18">
      <c r="A160" s="171"/>
      <c r="B160" s="172"/>
      <c r="C160" s="173"/>
      <c r="D160" s="171"/>
      <c r="E160" s="170"/>
      <c r="F160" s="170"/>
      <c r="G160" s="170"/>
      <c r="H160" s="170"/>
      <c r="I160" s="174"/>
      <c r="J160" s="170"/>
      <c r="K160" s="122"/>
      <c r="L160" s="120"/>
      <c r="M160" s="130"/>
      <c r="N160" s="119"/>
      <c r="O160" s="119"/>
      <c r="P160" s="170"/>
      <c r="Q160" s="171"/>
      <c r="R160" s="170"/>
    </row>
    <row r="161" spans="1:18">
      <c r="A161" s="171"/>
      <c r="B161" s="172"/>
      <c r="C161" s="173"/>
      <c r="D161" s="171"/>
      <c r="E161" s="170"/>
      <c r="F161" s="170"/>
      <c r="G161" s="170"/>
      <c r="H161" s="170"/>
      <c r="I161" s="174"/>
      <c r="J161" s="170"/>
      <c r="K161" s="122"/>
      <c r="L161" s="120"/>
      <c r="M161" s="120"/>
      <c r="N161" s="120"/>
      <c r="O161" s="120"/>
      <c r="P161" s="170"/>
      <c r="Q161" s="171"/>
      <c r="R161" s="170"/>
    </row>
    <row r="162" spans="1:18" ht="48">
      <c r="A162" s="171">
        <v>2</v>
      </c>
      <c r="B162" s="172" t="s">
        <v>240</v>
      </c>
      <c r="C162" s="173" t="s">
        <v>249</v>
      </c>
      <c r="D162" s="171" t="s">
        <v>210</v>
      </c>
      <c r="E162" s="170">
        <f>E24</f>
        <v>1</v>
      </c>
      <c r="F162" s="170">
        <f>H162+J162+R162</f>
        <v>57.068235000000008</v>
      </c>
      <c r="G162" s="170">
        <v>0</v>
      </c>
      <c r="H162" s="170">
        <f t="shared" ref="H162" si="122">G162*$P$6/1000</f>
        <v>0</v>
      </c>
      <c r="I162" s="174">
        <v>0</v>
      </c>
      <c r="J162" s="170">
        <f>I162*$P$7/1000</f>
        <v>0</v>
      </c>
      <c r="K162" s="122" t="s">
        <v>242</v>
      </c>
      <c r="L162" s="120" t="s">
        <v>210</v>
      </c>
      <c r="M162" s="119">
        <v>1</v>
      </c>
      <c r="N162" s="119">
        <v>50</v>
      </c>
      <c r="O162" s="119">
        <f>M162*N162</f>
        <v>50</v>
      </c>
      <c r="P162" s="170">
        <f>E162*F162</f>
        <v>57.068235000000008</v>
      </c>
      <c r="Q162" s="170">
        <f>O162+O163+O164+O165</f>
        <v>50</v>
      </c>
      <c r="R162" s="170">
        <f>Q162*1.02*1.05*$R$12</f>
        <v>57.068235000000008</v>
      </c>
    </row>
    <row r="163" spans="1:18">
      <c r="A163" s="171"/>
      <c r="B163" s="172"/>
      <c r="C163" s="173"/>
      <c r="D163" s="171"/>
      <c r="E163" s="170"/>
      <c r="F163" s="170"/>
      <c r="G163" s="170"/>
      <c r="H163" s="170"/>
      <c r="I163" s="174"/>
      <c r="J163" s="170"/>
      <c r="K163" s="122"/>
      <c r="L163" s="120"/>
      <c r="M163" s="120"/>
      <c r="N163" s="120"/>
      <c r="O163" s="120"/>
      <c r="P163" s="170"/>
      <c r="Q163" s="171"/>
      <c r="R163" s="170"/>
    </row>
    <row r="164" spans="1:18">
      <c r="A164" s="171"/>
      <c r="B164" s="172"/>
      <c r="C164" s="173"/>
      <c r="D164" s="171"/>
      <c r="E164" s="170"/>
      <c r="F164" s="170"/>
      <c r="G164" s="170"/>
      <c r="H164" s="170"/>
      <c r="I164" s="174"/>
      <c r="J164" s="170"/>
      <c r="K164" s="122"/>
      <c r="L164" s="120"/>
      <c r="M164" s="130"/>
      <c r="N164" s="119"/>
      <c r="O164" s="119"/>
      <c r="P164" s="170"/>
      <c r="Q164" s="171"/>
      <c r="R164" s="170"/>
    </row>
    <row r="165" spans="1:18">
      <c r="A165" s="171"/>
      <c r="B165" s="172"/>
      <c r="C165" s="173"/>
      <c r="D165" s="171"/>
      <c r="E165" s="170"/>
      <c r="F165" s="170"/>
      <c r="G165" s="170"/>
      <c r="H165" s="170"/>
      <c r="I165" s="174"/>
      <c r="J165" s="170"/>
      <c r="K165" s="122"/>
      <c r="L165" s="120"/>
      <c r="M165" s="120"/>
      <c r="N165" s="120"/>
      <c r="O165" s="120"/>
      <c r="P165" s="170"/>
      <c r="Q165" s="171"/>
      <c r="R165" s="170"/>
    </row>
    <row r="166" spans="1:18" ht="36">
      <c r="A166" s="171">
        <v>3</v>
      </c>
      <c r="B166" s="172" t="s">
        <v>212</v>
      </c>
      <c r="C166" s="173" t="s">
        <v>243</v>
      </c>
      <c r="D166" s="171" t="s">
        <v>210</v>
      </c>
      <c r="E166" s="170">
        <f>E28</f>
        <v>1</v>
      </c>
      <c r="F166" s="170">
        <f>H166+J166+R166</f>
        <v>2.2827294000000005</v>
      </c>
      <c r="G166" s="170">
        <v>0</v>
      </c>
      <c r="H166" s="170">
        <f t="shared" ref="H166" si="123">G166*$P$6/1000</f>
        <v>0</v>
      </c>
      <c r="I166" s="170">
        <v>0</v>
      </c>
      <c r="J166" s="170">
        <f t="shared" ref="J166" si="124">I166*$P$7/1000</f>
        <v>0</v>
      </c>
      <c r="K166" s="122" t="s">
        <v>244</v>
      </c>
      <c r="L166" s="120" t="s">
        <v>210</v>
      </c>
      <c r="M166" s="119">
        <v>1</v>
      </c>
      <c r="N166" s="119">
        <v>2</v>
      </c>
      <c r="O166" s="119">
        <f>M166*N166</f>
        <v>2</v>
      </c>
      <c r="P166" s="170">
        <f>E166*F166</f>
        <v>2.2827294000000005</v>
      </c>
      <c r="Q166" s="170">
        <f>O166+O167+O168+O169</f>
        <v>2</v>
      </c>
      <c r="R166" s="170">
        <f t="shared" ref="R166" si="125">Q166*1.02*1.05*$R$12</f>
        <v>2.2827294000000005</v>
      </c>
    </row>
    <row r="167" spans="1:18">
      <c r="A167" s="171"/>
      <c r="B167" s="172"/>
      <c r="C167" s="173"/>
      <c r="D167" s="171"/>
      <c r="E167" s="170"/>
      <c r="F167" s="170"/>
      <c r="G167" s="170"/>
      <c r="H167" s="170"/>
      <c r="I167" s="170"/>
      <c r="J167" s="170"/>
      <c r="K167" s="122"/>
      <c r="L167" s="120"/>
      <c r="M167" s="120"/>
      <c r="N167" s="120"/>
      <c r="O167" s="120"/>
      <c r="P167" s="170"/>
      <c r="Q167" s="171"/>
      <c r="R167" s="170"/>
    </row>
    <row r="168" spans="1:18">
      <c r="A168" s="171"/>
      <c r="B168" s="172"/>
      <c r="C168" s="173"/>
      <c r="D168" s="171"/>
      <c r="E168" s="170"/>
      <c r="F168" s="170"/>
      <c r="G168" s="170"/>
      <c r="H168" s="170"/>
      <c r="I168" s="170"/>
      <c r="J168" s="170"/>
      <c r="K168" s="122"/>
      <c r="L168" s="120"/>
      <c r="M168" s="130"/>
      <c r="N168" s="119"/>
      <c r="O168" s="119"/>
      <c r="P168" s="170"/>
      <c r="Q168" s="171"/>
      <c r="R168" s="170"/>
    </row>
    <row r="169" spans="1:18">
      <c r="A169" s="171"/>
      <c r="B169" s="172"/>
      <c r="C169" s="173"/>
      <c r="D169" s="171"/>
      <c r="E169" s="170"/>
      <c r="F169" s="170"/>
      <c r="G169" s="170"/>
      <c r="H169" s="170"/>
      <c r="I169" s="170"/>
      <c r="J169" s="170"/>
      <c r="K169" s="122"/>
      <c r="L169" s="120"/>
      <c r="M169" s="120"/>
      <c r="N169" s="120"/>
      <c r="O169" s="120"/>
      <c r="P169" s="170"/>
      <c r="Q169" s="171"/>
      <c r="R169" s="170"/>
    </row>
    <row r="170" spans="1:18" ht="36">
      <c r="A170" s="171">
        <v>4</v>
      </c>
      <c r="B170" s="172" t="s">
        <v>212</v>
      </c>
      <c r="C170" s="173" t="s">
        <v>213</v>
      </c>
      <c r="D170" s="171" t="s">
        <v>210</v>
      </c>
      <c r="E170" s="170">
        <f>E32</f>
        <v>6</v>
      </c>
      <c r="F170" s="170">
        <f>H170+J170+R170</f>
        <v>0.94619133630000019</v>
      </c>
      <c r="G170" s="170">
        <v>0</v>
      </c>
      <c r="H170" s="170">
        <f t="shared" ref="H170" si="126">G170*$P$6/1000</f>
        <v>0</v>
      </c>
      <c r="I170" s="170">
        <v>0</v>
      </c>
      <c r="J170" s="170">
        <f t="shared" ref="J170" si="127">I170*$P$7/1000</f>
        <v>0</v>
      </c>
      <c r="K170" s="122" t="s">
        <v>214</v>
      </c>
      <c r="L170" s="120" t="s">
        <v>210</v>
      </c>
      <c r="M170" s="119">
        <v>1</v>
      </c>
      <c r="N170" s="119">
        <v>0.82899999999999996</v>
      </c>
      <c r="O170" s="119">
        <f>M170*N170</f>
        <v>0.82899999999999996</v>
      </c>
      <c r="P170" s="170">
        <f>E170*F170</f>
        <v>5.6771480178000013</v>
      </c>
      <c r="Q170" s="170">
        <f>O170+O171+O172+O173</f>
        <v>0.82899999999999996</v>
      </c>
      <c r="R170" s="170">
        <f t="shared" ref="R170" si="128">Q170*1.02*1.05*$R$12</f>
        <v>0.94619133630000019</v>
      </c>
    </row>
    <row r="171" spans="1:18">
      <c r="A171" s="171"/>
      <c r="B171" s="172"/>
      <c r="C171" s="173"/>
      <c r="D171" s="171"/>
      <c r="E171" s="170"/>
      <c r="F171" s="170"/>
      <c r="G171" s="170"/>
      <c r="H171" s="170"/>
      <c r="I171" s="170"/>
      <c r="J171" s="170"/>
      <c r="K171" s="122"/>
      <c r="L171" s="120"/>
      <c r="M171" s="120"/>
      <c r="N171" s="120"/>
      <c r="O171" s="120"/>
      <c r="P171" s="170"/>
      <c r="Q171" s="171"/>
      <c r="R171" s="170"/>
    </row>
    <row r="172" spans="1:18">
      <c r="A172" s="171"/>
      <c r="B172" s="172"/>
      <c r="C172" s="173"/>
      <c r="D172" s="171"/>
      <c r="E172" s="170"/>
      <c r="F172" s="170"/>
      <c r="G172" s="170"/>
      <c r="H172" s="170"/>
      <c r="I172" s="170"/>
      <c r="J172" s="170"/>
      <c r="K172" s="122"/>
      <c r="L172" s="120"/>
      <c r="M172" s="130"/>
      <c r="N172" s="119"/>
      <c r="O172" s="119"/>
      <c r="P172" s="170"/>
      <c r="Q172" s="171"/>
      <c r="R172" s="170"/>
    </row>
    <row r="173" spans="1:18">
      <c r="A173" s="171"/>
      <c r="B173" s="172"/>
      <c r="C173" s="173"/>
      <c r="D173" s="171"/>
      <c r="E173" s="170"/>
      <c r="F173" s="170"/>
      <c r="G173" s="170"/>
      <c r="H173" s="170"/>
      <c r="I173" s="170"/>
      <c r="J173" s="170"/>
      <c r="K173" s="122"/>
      <c r="L173" s="120"/>
      <c r="M173" s="120"/>
      <c r="N173" s="120"/>
      <c r="O173" s="120"/>
      <c r="P173" s="170"/>
      <c r="Q173" s="171"/>
      <c r="R173" s="170"/>
    </row>
    <row r="174" spans="1:18" ht="36">
      <c r="A174" s="171">
        <v>5</v>
      </c>
      <c r="B174" s="172" t="s">
        <v>215</v>
      </c>
      <c r="C174" s="173" t="s">
        <v>216</v>
      </c>
      <c r="D174" s="171" t="s">
        <v>210</v>
      </c>
      <c r="E174" s="170">
        <v>1</v>
      </c>
      <c r="F174" s="170">
        <f>H174+J174+R174</f>
        <v>3.4240941000000005</v>
      </c>
      <c r="G174" s="170">
        <v>0</v>
      </c>
      <c r="H174" s="170">
        <f t="shared" ref="H174" si="129">G174*$P$6/1000</f>
        <v>0</v>
      </c>
      <c r="I174" s="170">
        <v>0</v>
      </c>
      <c r="J174" s="170">
        <f t="shared" ref="J174" si="130">I174*$P$7/1000</f>
        <v>0</v>
      </c>
      <c r="K174" s="122" t="s">
        <v>217</v>
      </c>
      <c r="L174" s="120" t="s">
        <v>210</v>
      </c>
      <c r="M174" s="119">
        <v>1</v>
      </c>
      <c r="N174" s="119">
        <v>3</v>
      </c>
      <c r="O174" s="119">
        <f>M174*N174</f>
        <v>3</v>
      </c>
      <c r="P174" s="170">
        <f>E174*F174</f>
        <v>3.4240941000000005</v>
      </c>
      <c r="Q174" s="170">
        <f>O174+O175+O176+O177</f>
        <v>3</v>
      </c>
      <c r="R174" s="170">
        <f t="shared" ref="R174" si="131">Q174*1.02*1.05*$R$12</f>
        <v>3.4240941000000005</v>
      </c>
    </row>
    <row r="175" spans="1:18">
      <c r="A175" s="171"/>
      <c r="B175" s="172"/>
      <c r="C175" s="173"/>
      <c r="D175" s="171"/>
      <c r="E175" s="170"/>
      <c r="F175" s="170"/>
      <c r="G175" s="170"/>
      <c r="H175" s="170"/>
      <c r="I175" s="170"/>
      <c r="J175" s="170"/>
      <c r="K175" s="122"/>
      <c r="L175" s="120"/>
      <c r="M175" s="120"/>
      <c r="N175" s="120"/>
      <c r="O175" s="120"/>
      <c r="P175" s="170"/>
      <c r="Q175" s="171"/>
      <c r="R175" s="170"/>
    </row>
    <row r="176" spans="1:18" ht="11.25" customHeight="1">
      <c r="A176" s="171"/>
      <c r="B176" s="172"/>
      <c r="C176" s="173"/>
      <c r="D176" s="171"/>
      <c r="E176" s="170"/>
      <c r="F176" s="170"/>
      <c r="G176" s="170"/>
      <c r="H176" s="170"/>
      <c r="I176" s="170"/>
      <c r="J176" s="170"/>
      <c r="K176" s="122"/>
      <c r="L176" s="120"/>
      <c r="M176" s="130"/>
      <c r="N176" s="119"/>
      <c r="O176" s="119"/>
      <c r="P176" s="170"/>
      <c r="Q176" s="171"/>
      <c r="R176" s="170"/>
    </row>
    <row r="177" spans="1:18" ht="12" hidden="1" customHeight="1">
      <c r="A177" s="171"/>
      <c r="B177" s="172"/>
      <c r="C177" s="173"/>
      <c r="D177" s="171"/>
      <c r="E177" s="170"/>
      <c r="F177" s="170"/>
      <c r="G177" s="170"/>
      <c r="H177" s="170"/>
      <c r="I177" s="170"/>
      <c r="J177" s="170"/>
      <c r="K177" s="122"/>
      <c r="L177" s="120"/>
      <c r="M177" s="120"/>
      <c r="N177" s="120"/>
      <c r="O177" s="120"/>
      <c r="P177" s="170"/>
      <c r="Q177" s="171"/>
      <c r="R177" s="170"/>
    </row>
    <row r="178" spans="1:18">
      <c r="A178" s="171">
        <v>6</v>
      </c>
      <c r="B178" s="172" t="s">
        <v>196</v>
      </c>
      <c r="C178" s="173" t="s">
        <v>232</v>
      </c>
      <c r="D178" s="171" t="s">
        <v>210</v>
      </c>
      <c r="E178" s="170">
        <v>1</v>
      </c>
      <c r="F178" s="170">
        <f>H178+J178+R178</f>
        <v>9.7015999500000021</v>
      </c>
      <c r="G178" s="170">
        <v>0</v>
      </c>
      <c r="H178" s="170">
        <f t="shared" ref="H178" si="132">G178*$P$6/1000</f>
        <v>0</v>
      </c>
      <c r="I178" s="170">
        <v>0</v>
      </c>
      <c r="J178" s="170">
        <f t="shared" ref="J178" si="133">I178*$P$7/1000</f>
        <v>0</v>
      </c>
      <c r="K178" s="122" t="s">
        <v>219</v>
      </c>
      <c r="L178" s="120" t="s">
        <v>210</v>
      </c>
      <c r="M178" s="119">
        <v>1</v>
      </c>
      <c r="N178" s="119">
        <v>8.5</v>
      </c>
      <c r="O178" s="119">
        <f>M178*N178</f>
        <v>8.5</v>
      </c>
      <c r="P178" s="170">
        <f>E178*F178</f>
        <v>9.7015999500000021</v>
      </c>
      <c r="Q178" s="170">
        <f>O178+O179+O180+O181</f>
        <v>8.5</v>
      </c>
      <c r="R178" s="170">
        <f t="shared" ref="R178" si="134">Q178*1.02*1.05*$R$12</f>
        <v>9.7015999500000021</v>
      </c>
    </row>
    <row r="179" spans="1:18">
      <c r="A179" s="171"/>
      <c r="B179" s="172"/>
      <c r="C179" s="173"/>
      <c r="D179" s="171"/>
      <c r="E179" s="170"/>
      <c r="F179" s="170"/>
      <c r="G179" s="170"/>
      <c r="H179" s="170"/>
      <c r="I179" s="170"/>
      <c r="J179" s="170"/>
      <c r="K179" s="122"/>
      <c r="L179" s="120"/>
      <c r="M179" s="120"/>
      <c r="N179" s="120"/>
      <c r="O179" s="120"/>
      <c r="P179" s="170"/>
      <c r="Q179" s="171"/>
      <c r="R179" s="170"/>
    </row>
    <row r="180" spans="1:18">
      <c r="A180" s="171"/>
      <c r="B180" s="172"/>
      <c r="C180" s="173"/>
      <c r="D180" s="171"/>
      <c r="E180" s="170"/>
      <c r="F180" s="170"/>
      <c r="G180" s="170"/>
      <c r="H180" s="170"/>
      <c r="I180" s="170"/>
      <c r="J180" s="170"/>
      <c r="K180" s="122"/>
      <c r="L180" s="120"/>
      <c r="M180" s="130"/>
      <c r="N180" s="119"/>
      <c r="O180" s="119"/>
      <c r="P180" s="170"/>
      <c r="Q180" s="171"/>
      <c r="R180" s="170"/>
    </row>
    <row r="181" spans="1:18">
      <c r="A181" s="171"/>
      <c r="B181" s="172"/>
      <c r="C181" s="173"/>
      <c r="D181" s="171"/>
      <c r="E181" s="170"/>
      <c r="F181" s="170"/>
      <c r="G181" s="170"/>
      <c r="H181" s="170"/>
      <c r="I181" s="170"/>
      <c r="J181" s="170"/>
      <c r="K181" s="122"/>
      <c r="L181" s="120"/>
      <c r="M181" s="120"/>
      <c r="N181" s="120"/>
      <c r="O181" s="120"/>
      <c r="P181" s="170"/>
      <c r="Q181" s="171"/>
      <c r="R181" s="170"/>
    </row>
    <row r="182" spans="1:18" ht="24" customHeight="1">
      <c r="A182" s="171">
        <v>7</v>
      </c>
      <c r="B182" s="172" t="s">
        <v>103</v>
      </c>
      <c r="C182" s="175" t="s">
        <v>255</v>
      </c>
      <c r="D182" s="172" t="s">
        <v>104</v>
      </c>
      <c r="E182" s="170">
        <f>E110</f>
        <v>170</v>
      </c>
      <c r="F182" s="170">
        <f>H182+J182+R182</f>
        <v>9.7015999500000021</v>
      </c>
      <c r="G182" s="170">
        <v>0</v>
      </c>
      <c r="H182" s="170">
        <f t="shared" ref="H182" si="135">G182*$P$6/1000</f>
        <v>0</v>
      </c>
      <c r="I182" s="185">
        <v>0</v>
      </c>
      <c r="J182" s="170">
        <f t="shared" ref="J182" si="136">I182*$P$7/1000</f>
        <v>0</v>
      </c>
      <c r="K182" s="122" t="s">
        <v>227</v>
      </c>
      <c r="L182" s="121" t="s">
        <v>118</v>
      </c>
      <c r="M182" s="130">
        <v>1</v>
      </c>
      <c r="N182" s="119">
        <v>8.5</v>
      </c>
      <c r="O182" s="119">
        <f>M182*N182</f>
        <v>8.5</v>
      </c>
      <c r="P182" s="170">
        <f>E182*F182</f>
        <v>1649.2719915000002</v>
      </c>
      <c r="Q182" s="170">
        <f t="shared" ref="Q182" si="137">O182+O183+O184+O185</f>
        <v>8.5</v>
      </c>
      <c r="R182" s="170">
        <f t="shared" ref="R182" si="138">Q182*1.02*1.05*$R$12</f>
        <v>9.7015999500000021</v>
      </c>
    </row>
    <row r="183" spans="1:18" ht="11.25" customHeight="1">
      <c r="A183" s="171"/>
      <c r="B183" s="172"/>
      <c r="C183" s="176"/>
      <c r="D183" s="172"/>
      <c r="E183" s="170"/>
      <c r="F183" s="170"/>
      <c r="G183" s="170"/>
      <c r="H183" s="170"/>
      <c r="I183" s="186"/>
      <c r="J183" s="170"/>
      <c r="K183" s="38"/>
      <c r="L183" s="120"/>
      <c r="M183" s="120"/>
      <c r="N183" s="119"/>
      <c r="O183" s="119"/>
      <c r="P183" s="170"/>
      <c r="Q183" s="170"/>
      <c r="R183" s="170"/>
    </row>
    <row r="184" spans="1:18" ht="15" customHeight="1">
      <c r="A184" s="171"/>
      <c r="B184" s="172"/>
      <c r="C184" s="176"/>
      <c r="D184" s="172"/>
      <c r="E184" s="170"/>
      <c r="F184" s="170"/>
      <c r="G184" s="170"/>
      <c r="H184" s="170"/>
      <c r="I184" s="186"/>
      <c r="J184" s="170"/>
      <c r="K184" s="38"/>
      <c r="L184" s="120"/>
      <c r="M184" s="130"/>
      <c r="N184" s="119"/>
      <c r="O184" s="119"/>
      <c r="P184" s="170"/>
      <c r="Q184" s="170"/>
      <c r="R184" s="170"/>
    </row>
    <row r="185" spans="1:18" ht="39.75" customHeight="1">
      <c r="A185" s="171"/>
      <c r="B185" s="172"/>
      <c r="C185" s="177"/>
      <c r="D185" s="172"/>
      <c r="E185" s="170"/>
      <c r="F185" s="170"/>
      <c r="G185" s="170"/>
      <c r="H185" s="170"/>
      <c r="I185" s="187"/>
      <c r="J185" s="170"/>
      <c r="K185" s="38"/>
      <c r="L185" s="120"/>
      <c r="M185" s="120"/>
      <c r="N185" s="119"/>
      <c r="O185" s="119"/>
      <c r="P185" s="170"/>
      <c r="Q185" s="170"/>
      <c r="R185" s="170"/>
    </row>
    <row r="186" spans="1:18" ht="18" customHeight="1">
      <c r="A186" s="188" t="s">
        <v>48</v>
      </c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90"/>
      <c r="P186" s="102">
        <f>SUM(P158:P185)</f>
        <v>1770.2269742178003</v>
      </c>
      <c r="Q186" s="119"/>
      <c r="R186" s="119"/>
    </row>
    <row r="187" spans="1:18" ht="13.5" customHeight="1">
      <c r="A187" s="103"/>
    </row>
    <row r="188" spans="1:18" s="67" customFormat="1" ht="12.75">
      <c r="B188" s="68"/>
      <c r="C188" s="67" t="s">
        <v>52</v>
      </c>
      <c r="D188" s="68"/>
      <c r="K188" s="68"/>
      <c r="N188" s="132"/>
      <c r="P188" s="69">
        <f>P156+P142+P44</f>
        <v>16179.831832767466</v>
      </c>
    </row>
    <row r="189" spans="1:18" s="67" customFormat="1" ht="25.5">
      <c r="B189" s="68"/>
      <c r="C189" s="68" t="s">
        <v>233</v>
      </c>
      <c r="D189" s="68"/>
      <c r="K189" s="104"/>
      <c r="M189" s="105"/>
      <c r="N189" s="132"/>
      <c r="P189" s="69">
        <f>P186</f>
        <v>1770.2269742178003</v>
      </c>
    </row>
    <row r="190" spans="1:18" s="67" customFormat="1" ht="25.5">
      <c r="B190" s="68"/>
      <c r="C190" s="68" t="s">
        <v>53</v>
      </c>
      <c r="D190" s="68"/>
      <c r="K190" s="104"/>
      <c r="N190" s="132"/>
      <c r="P190" s="70">
        <f>P188*13.3%</f>
        <v>2151.917633758073</v>
      </c>
    </row>
    <row r="191" spans="1:18" s="67" customFormat="1" ht="12.75">
      <c r="B191" s="68"/>
      <c r="C191" s="67" t="s">
        <v>52</v>
      </c>
      <c r="D191" s="68"/>
      <c r="K191" s="104"/>
      <c r="N191" s="132"/>
      <c r="P191" s="69">
        <f>P190+P188</f>
        <v>18331.74946652554</v>
      </c>
    </row>
    <row r="192" spans="1:18" s="67" customFormat="1" ht="12.75">
      <c r="B192" s="68"/>
      <c r="C192" s="67" t="s">
        <v>54</v>
      </c>
      <c r="D192" s="68"/>
      <c r="K192" s="104"/>
      <c r="N192" s="132"/>
      <c r="P192" s="70">
        <f>P191*11%</f>
        <v>2016.4924413178094</v>
      </c>
    </row>
    <row r="193" spans="1:18" s="67" customFormat="1" ht="12.75">
      <c r="B193" s="68"/>
      <c r="C193" s="67" t="s">
        <v>52</v>
      </c>
      <c r="D193" s="68"/>
      <c r="K193" s="104"/>
      <c r="N193" s="132"/>
      <c r="P193" s="69">
        <f>P192+P191</f>
        <v>20348.241907843349</v>
      </c>
    </row>
    <row r="194" spans="1:18" s="67" customFormat="1" ht="25.5">
      <c r="B194" s="68"/>
      <c r="C194" s="68" t="s">
        <v>234</v>
      </c>
      <c r="D194" s="68"/>
      <c r="K194" s="104"/>
      <c r="N194" s="132"/>
      <c r="P194" s="69">
        <f>P193+P189</f>
        <v>22118.468882061148</v>
      </c>
    </row>
    <row r="197" spans="1:18" ht="14.25">
      <c r="A197" s="203" t="s">
        <v>152</v>
      </c>
      <c r="B197" s="203"/>
      <c r="C197" s="203"/>
      <c r="D197" s="203"/>
      <c r="E197" s="203"/>
      <c r="F197" s="203"/>
      <c r="G197" s="203"/>
      <c r="H197" s="203"/>
      <c r="I197" s="203"/>
      <c r="J197" s="203"/>
      <c r="K197" s="203"/>
      <c r="L197" s="203"/>
      <c r="M197" s="203"/>
      <c r="N197" s="203"/>
      <c r="O197" s="203"/>
      <c r="P197" s="203"/>
      <c r="Q197" s="203"/>
      <c r="R197" s="203"/>
    </row>
  </sheetData>
  <mergeCells count="564">
    <mergeCell ref="J50:J53"/>
    <mergeCell ref="P50:P53"/>
    <mergeCell ref="Q50:Q53"/>
    <mergeCell ref="R50:R53"/>
    <mergeCell ref="A50:A53"/>
    <mergeCell ref="B50:B53"/>
    <mergeCell ref="C50:C53"/>
    <mergeCell ref="D50:D53"/>
    <mergeCell ref="E50:E53"/>
    <mergeCell ref="F50:F53"/>
    <mergeCell ref="G50:G53"/>
    <mergeCell ref="H50:H53"/>
    <mergeCell ref="I50:I53"/>
    <mergeCell ref="J46:J49"/>
    <mergeCell ref="P46:P49"/>
    <mergeCell ref="Q46:Q49"/>
    <mergeCell ref="R46:R49"/>
    <mergeCell ref="A46:A49"/>
    <mergeCell ref="B46:B49"/>
    <mergeCell ref="C46:C49"/>
    <mergeCell ref="D46:D49"/>
    <mergeCell ref="E46:E49"/>
    <mergeCell ref="F46:F49"/>
    <mergeCell ref="A20:A23"/>
    <mergeCell ref="B20:B23"/>
    <mergeCell ref="C20:C23"/>
    <mergeCell ref="D20:D23"/>
    <mergeCell ref="E20:E23"/>
    <mergeCell ref="F20:F23"/>
    <mergeCell ref="G20:G23"/>
    <mergeCell ref="H20:H23"/>
    <mergeCell ref="A32:A35"/>
    <mergeCell ref="B32:B35"/>
    <mergeCell ref="C32:C35"/>
    <mergeCell ref="D32:D35"/>
    <mergeCell ref="E32:E35"/>
    <mergeCell ref="F32:F35"/>
    <mergeCell ref="G32:G35"/>
    <mergeCell ref="H32:H35"/>
    <mergeCell ref="A28:A31"/>
    <mergeCell ref="B28:B31"/>
    <mergeCell ref="C28:C31"/>
    <mergeCell ref="B36:B39"/>
    <mergeCell ref="Q36:Q39"/>
    <mergeCell ref="R36:R39"/>
    <mergeCell ref="C36:C39"/>
    <mergeCell ref="D36:D39"/>
    <mergeCell ref="E36:E39"/>
    <mergeCell ref="F36:F39"/>
    <mergeCell ref="C40:C43"/>
    <mergeCell ref="D40:D43"/>
    <mergeCell ref="E40:E43"/>
    <mergeCell ref="F40:F43"/>
    <mergeCell ref="G40:G43"/>
    <mergeCell ref="H40:H43"/>
    <mergeCell ref="I40:I43"/>
    <mergeCell ref="J40:J43"/>
    <mergeCell ref="P40:P43"/>
    <mergeCell ref="Q40:Q43"/>
    <mergeCell ref="R40:R43"/>
    <mergeCell ref="B126:B129"/>
    <mergeCell ref="C126:C129"/>
    <mergeCell ref="D126:D129"/>
    <mergeCell ref="E126:E129"/>
    <mergeCell ref="B118:B121"/>
    <mergeCell ref="Q144:Q147"/>
    <mergeCell ref="H118:H121"/>
    <mergeCell ref="A143:C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P144:P147"/>
    <mergeCell ref="Q130:Q133"/>
    <mergeCell ref="J118:J121"/>
    <mergeCell ref="E122:E125"/>
    <mergeCell ref="P134:P137"/>
    <mergeCell ref="J54:J57"/>
    <mergeCell ref="P54:P57"/>
    <mergeCell ref="Q54:Q57"/>
    <mergeCell ref="R54:R57"/>
    <mergeCell ref="G122:G125"/>
    <mergeCell ref="H122:H125"/>
    <mergeCell ref="I122:I125"/>
    <mergeCell ref="F118:F121"/>
    <mergeCell ref="B110:B113"/>
    <mergeCell ref="C110:C113"/>
    <mergeCell ref="D110:D113"/>
    <mergeCell ref="B106:B109"/>
    <mergeCell ref="C106:C109"/>
    <mergeCell ref="D106:D109"/>
    <mergeCell ref="C122:C125"/>
    <mergeCell ref="D122:D125"/>
    <mergeCell ref="F122:F125"/>
    <mergeCell ref="B122:B125"/>
    <mergeCell ref="E110:E113"/>
    <mergeCell ref="F110:F113"/>
    <mergeCell ref="E106:E109"/>
    <mergeCell ref="Q114:Q117"/>
    <mergeCell ref="R114:R117"/>
    <mergeCell ref="P118:P121"/>
    <mergeCell ref="G36:G39"/>
    <mergeCell ref="H36:H39"/>
    <mergeCell ref="I36:I39"/>
    <mergeCell ref="J36:J39"/>
    <mergeCell ref="P36:P39"/>
    <mergeCell ref="R32:R35"/>
    <mergeCell ref="J20:J23"/>
    <mergeCell ref="P20:P23"/>
    <mergeCell ref="R28:R31"/>
    <mergeCell ref="G24:G27"/>
    <mergeCell ref="B138:B141"/>
    <mergeCell ref="C138:C141"/>
    <mergeCell ref="D138:D141"/>
    <mergeCell ref="E138:E141"/>
    <mergeCell ref="G138:G141"/>
    <mergeCell ref="H138:H141"/>
    <mergeCell ref="I138:I141"/>
    <mergeCell ref="J138:J141"/>
    <mergeCell ref="P138:P141"/>
    <mergeCell ref="F138:F141"/>
    <mergeCell ref="A15:C15"/>
    <mergeCell ref="A16:A19"/>
    <mergeCell ref="B16:B19"/>
    <mergeCell ref="C16:C19"/>
    <mergeCell ref="D16:D19"/>
    <mergeCell ref="E16:E19"/>
    <mergeCell ref="F16:F19"/>
    <mergeCell ref="G16:G19"/>
    <mergeCell ref="B98:B101"/>
    <mergeCell ref="C98:C101"/>
    <mergeCell ref="D98:D101"/>
    <mergeCell ref="E98:E101"/>
    <mergeCell ref="F98:F101"/>
    <mergeCell ref="G98:G101"/>
    <mergeCell ref="C54:C57"/>
    <mergeCell ref="A70:A73"/>
    <mergeCell ref="A98:A101"/>
    <mergeCell ref="A24:A27"/>
    <mergeCell ref="B24:B27"/>
    <mergeCell ref="C24:C27"/>
    <mergeCell ref="D24:D27"/>
    <mergeCell ref="E24:E27"/>
    <mergeCell ref="F24:F27"/>
    <mergeCell ref="A36:A39"/>
    <mergeCell ref="H16:H19"/>
    <mergeCell ref="I16:I19"/>
    <mergeCell ref="J16:J19"/>
    <mergeCell ref="P16:P19"/>
    <mergeCell ref="Q16:Q19"/>
    <mergeCell ref="R16:R19"/>
    <mergeCell ref="J32:J35"/>
    <mergeCell ref="P32:P35"/>
    <mergeCell ref="Q32:Q35"/>
    <mergeCell ref="H24:H27"/>
    <mergeCell ref="I24:I27"/>
    <mergeCell ref="J24:J27"/>
    <mergeCell ref="P24:P27"/>
    <mergeCell ref="Q24:Q27"/>
    <mergeCell ref="R24:R27"/>
    <mergeCell ref="Q28:Q31"/>
    <mergeCell ref="I20:I23"/>
    <mergeCell ref="P28:P31"/>
    <mergeCell ref="Q20:Q23"/>
    <mergeCell ref="R20:R23"/>
    <mergeCell ref="I32:I35"/>
    <mergeCell ref="Q118:Q121"/>
    <mergeCell ref="R118:R121"/>
    <mergeCell ref="I106:I109"/>
    <mergeCell ref="J98:J101"/>
    <mergeCell ref="P106:P109"/>
    <mergeCell ref="Q106:Q109"/>
    <mergeCell ref="R106:R109"/>
    <mergeCell ref="J102:J105"/>
    <mergeCell ref="P102:P105"/>
    <mergeCell ref="Q102:Q105"/>
    <mergeCell ref="R102:R105"/>
    <mergeCell ref="J110:J113"/>
    <mergeCell ref="P110:P113"/>
    <mergeCell ref="Q110:Q113"/>
    <mergeCell ref="R110:R113"/>
    <mergeCell ref="P114:P117"/>
    <mergeCell ref="P98:P101"/>
    <mergeCell ref="Q98:Q101"/>
    <mergeCell ref="R98:R101"/>
    <mergeCell ref="J106:J109"/>
    <mergeCell ref="J114:J117"/>
    <mergeCell ref="R90:R93"/>
    <mergeCell ref="B94:B97"/>
    <mergeCell ref="C94:C97"/>
    <mergeCell ref="D94:D97"/>
    <mergeCell ref="E94:E97"/>
    <mergeCell ref="F94:F97"/>
    <mergeCell ref="G94:G97"/>
    <mergeCell ref="H94:H97"/>
    <mergeCell ref="I94:I97"/>
    <mergeCell ref="J94:J97"/>
    <mergeCell ref="P94:P97"/>
    <mergeCell ref="Q94:Q97"/>
    <mergeCell ref="R94:R97"/>
    <mergeCell ref="B90:B93"/>
    <mergeCell ref="C90:C93"/>
    <mergeCell ref="D90:D93"/>
    <mergeCell ref="E90:E93"/>
    <mergeCell ref="F90:F93"/>
    <mergeCell ref="G90:G93"/>
    <mergeCell ref="Q90:Q93"/>
    <mergeCell ref="H90:H93"/>
    <mergeCell ref="I90:I93"/>
    <mergeCell ref="J90:J93"/>
    <mergeCell ref="P90:P93"/>
    <mergeCell ref="R82:R85"/>
    <mergeCell ref="B86:B89"/>
    <mergeCell ref="C86:C89"/>
    <mergeCell ref="D86:D89"/>
    <mergeCell ref="E86:E89"/>
    <mergeCell ref="F86:F89"/>
    <mergeCell ref="G86:G89"/>
    <mergeCell ref="H86:H89"/>
    <mergeCell ref="I86:I89"/>
    <mergeCell ref="J86:J89"/>
    <mergeCell ref="P86:P89"/>
    <mergeCell ref="Q86:Q89"/>
    <mergeCell ref="R86:R89"/>
    <mergeCell ref="B82:B85"/>
    <mergeCell ref="C82:C85"/>
    <mergeCell ref="D82:D85"/>
    <mergeCell ref="E82:E85"/>
    <mergeCell ref="F82:F85"/>
    <mergeCell ref="G82:G85"/>
    <mergeCell ref="H82:H85"/>
    <mergeCell ref="Q82:Q85"/>
    <mergeCell ref="P82:P85"/>
    <mergeCell ref="B70:B73"/>
    <mergeCell ref="C70:C73"/>
    <mergeCell ref="D70:D73"/>
    <mergeCell ref="E70:E73"/>
    <mergeCell ref="F70:F73"/>
    <mergeCell ref="R66:R69"/>
    <mergeCell ref="Q66:Q69"/>
    <mergeCell ref="J70:J73"/>
    <mergeCell ref="P70:P73"/>
    <mergeCell ref="Q70:Q73"/>
    <mergeCell ref="C66:C69"/>
    <mergeCell ref="E66:E69"/>
    <mergeCell ref="F66:F69"/>
    <mergeCell ref="G66:G69"/>
    <mergeCell ref="H66:H69"/>
    <mergeCell ref="I66:I69"/>
    <mergeCell ref="J66:J69"/>
    <mergeCell ref="P66:P69"/>
    <mergeCell ref="R70:R73"/>
    <mergeCell ref="B66:B69"/>
    <mergeCell ref="R78:R81"/>
    <mergeCell ref="B74:B77"/>
    <mergeCell ref="C74:C77"/>
    <mergeCell ref="D74:D77"/>
    <mergeCell ref="E74:E77"/>
    <mergeCell ref="F74:F77"/>
    <mergeCell ref="G74:G77"/>
    <mergeCell ref="H74:H77"/>
    <mergeCell ref="I74:I77"/>
    <mergeCell ref="B78:B81"/>
    <mergeCell ref="C78:C81"/>
    <mergeCell ref="D78:D81"/>
    <mergeCell ref="E78:E81"/>
    <mergeCell ref="F78:F81"/>
    <mergeCell ref="G78:G81"/>
    <mergeCell ref="H78:H81"/>
    <mergeCell ref="J78:J81"/>
    <mergeCell ref="P78:P81"/>
    <mergeCell ref="I78:I81"/>
    <mergeCell ref="Q78:Q81"/>
    <mergeCell ref="R74:R77"/>
    <mergeCell ref="J74:J77"/>
    <mergeCell ref="P74:P77"/>
    <mergeCell ref="Q74:Q77"/>
    <mergeCell ref="J58:J61"/>
    <mergeCell ref="P58:P61"/>
    <mergeCell ref="Q58:Q61"/>
    <mergeCell ref="R58:R61"/>
    <mergeCell ref="A62:A65"/>
    <mergeCell ref="B62:B65"/>
    <mergeCell ref="C62:C65"/>
    <mergeCell ref="D62:D65"/>
    <mergeCell ref="E62:E65"/>
    <mergeCell ref="F62:F65"/>
    <mergeCell ref="P62:P65"/>
    <mergeCell ref="Q62:Q65"/>
    <mergeCell ref="R62:R65"/>
    <mergeCell ref="B58:B61"/>
    <mergeCell ref="C58:C61"/>
    <mergeCell ref="D58:D61"/>
    <mergeCell ref="E58:E61"/>
    <mergeCell ref="F58:F61"/>
    <mergeCell ref="G58:G61"/>
    <mergeCell ref="H58:H61"/>
    <mergeCell ref="I58:I61"/>
    <mergeCell ref="J162:J165"/>
    <mergeCell ref="P162:P165"/>
    <mergeCell ref="Q162:Q165"/>
    <mergeCell ref="R162:R165"/>
    <mergeCell ref="J166:J169"/>
    <mergeCell ref="P166:P169"/>
    <mergeCell ref="Q166:Q169"/>
    <mergeCell ref="A130:A133"/>
    <mergeCell ref="A138:A141"/>
    <mergeCell ref="A134:A137"/>
    <mergeCell ref="B134:B137"/>
    <mergeCell ref="C134:C137"/>
    <mergeCell ref="D134:D137"/>
    <mergeCell ref="E158:E161"/>
    <mergeCell ref="F158:F161"/>
    <mergeCell ref="G158:G161"/>
    <mergeCell ref="C130:C133"/>
    <mergeCell ref="D130:D133"/>
    <mergeCell ref="J134:J137"/>
    <mergeCell ref="I130:I133"/>
    <mergeCell ref="J130:J133"/>
    <mergeCell ref="H158:H161"/>
    <mergeCell ref="I158:I161"/>
    <mergeCell ref="P158:P161"/>
    <mergeCell ref="A197:R197"/>
    <mergeCell ref="A157:C157"/>
    <mergeCell ref="A174:A177"/>
    <mergeCell ref="B174:B177"/>
    <mergeCell ref="C174:C177"/>
    <mergeCell ref="D174:D177"/>
    <mergeCell ref="R158:R161"/>
    <mergeCell ref="R144:R147"/>
    <mergeCell ref="F134:F137"/>
    <mergeCell ref="P178:P181"/>
    <mergeCell ref="Q178:Q181"/>
    <mergeCell ref="R178:R181"/>
    <mergeCell ref="I182:I185"/>
    <mergeCell ref="J182:J185"/>
    <mergeCell ref="P182:P185"/>
    <mergeCell ref="Q182:Q185"/>
    <mergeCell ref="R182:R185"/>
    <mergeCell ref="R170:R173"/>
    <mergeCell ref="J170:J173"/>
    <mergeCell ref="P170:P173"/>
    <mergeCell ref="Q170:Q173"/>
    <mergeCell ref="I174:I177"/>
    <mergeCell ref="J174:J177"/>
    <mergeCell ref="P174:P177"/>
    <mergeCell ref="Q174:Q177"/>
    <mergeCell ref="R174:R177"/>
    <mergeCell ref="F178:F181"/>
    <mergeCell ref="F170:F173"/>
    <mergeCell ref="G170:G173"/>
    <mergeCell ref="H170:H173"/>
    <mergeCell ref="I170:I173"/>
    <mergeCell ref="H178:H181"/>
    <mergeCell ref="I178:I181"/>
    <mergeCell ref="J178:J181"/>
    <mergeCell ref="G178:G181"/>
    <mergeCell ref="E174:E177"/>
    <mergeCell ref="F174:F177"/>
    <mergeCell ref="G174:G177"/>
    <mergeCell ref="H174:H177"/>
    <mergeCell ref="E170:E173"/>
    <mergeCell ref="C158:C161"/>
    <mergeCell ref="D158:D161"/>
    <mergeCell ref="J158:J161"/>
    <mergeCell ref="C114:C117"/>
    <mergeCell ref="D114:D117"/>
    <mergeCell ref="E114:E117"/>
    <mergeCell ref="F114:F117"/>
    <mergeCell ref="G114:G117"/>
    <mergeCell ref="H114:H117"/>
    <mergeCell ref="I114:I117"/>
    <mergeCell ref="I118:I121"/>
    <mergeCell ref="G118:G121"/>
    <mergeCell ref="C118:C121"/>
    <mergeCell ref="A142:O142"/>
    <mergeCell ref="F126:F129"/>
    <mergeCell ref="G126:G129"/>
    <mergeCell ref="H126:H129"/>
    <mergeCell ref="B114:B117"/>
    <mergeCell ref="B130:B133"/>
    <mergeCell ref="B102:B105"/>
    <mergeCell ref="C102:C105"/>
    <mergeCell ref="D102:D105"/>
    <mergeCell ref="E102:E105"/>
    <mergeCell ref="A178:A181"/>
    <mergeCell ref="B178:B181"/>
    <mergeCell ref="C178:C181"/>
    <mergeCell ref="D178:D181"/>
    <mergeCell ref="A110:A113"/>
    <mergeCell ref="A102:A105"/>
    <mergeCell ref="A106:A109"/>
    <mergeCell ref="A114:A117"/>
    <mergeCell ref="E178:E181"/>
    <mergeCell ref="A126:A129"/>
    <mergeCell ref="D118:D121"/>
    <mergeCell ref="E118:E121"/>
    <mergeCell ref="E130:E133"/>
    <mergeCell ref="A122:A125"/>
    <mergeCell ref="A118:A121"/>
    <mergeCell ref="A170:A173"/>
    <mergeCell ref="B170:B173"/>
    <mergeCell ref="C170:C173"/>
    <mergeCell ref="D170:D173"/>
    <mergeCell ref="E134:E137"/>
    <mergeCell ref="J122:J125"/>
    <mergeCell ref="P122:P125"/>
    <mergeCell ref="Q122:Q125"/>
    <mergeCell ref="R122:R125"/>
    <mergeCell ref="Q138:Q141"/>
    <mergeCell ref="R138:R141"/>
    <mergeCell ref="G134:G137"/>
    <mergeCell ref="H134:H137"/>
    <mergeCell ref="I134:I137"/>
    <mergeCell ref="J126:J129"/>
    <mergeCell ref="P126:P129"/>
    <mergeCell ref="Q126:Q129"/>
    <mergeCell ref="R126:R129"/>
    <mergeCell ref="G130:G133"/>
    <mergeCell ref="P130:P133"/>
    <mergeCell ref="H130:H133"/>
    <mergeCell ref="Q134:Q137"/>
    <mergeCell ref="R134:R137"/>
    <mergeCell ref="R130:R133"/>
    <mergeCell ref="Q158:Q161"/>
    <mergeCell ref="A156:O156"/>
    <mergeCell ref="A158:A161"/>
    <mergeCell ref="B158:B161"/>
    <mergeCell ref="A10:A13"/>
    <mergeCell ref="B10:B13"/>
    <mergeCell ref="A94:A97"/>
    <mergeCell ref="A86:A89"/>
    <mergeCell ref="A66:A69"/>
    <mergeCell ref="A82:A85"/>
    <mergeCell ref="A78:A81"/>
    <mergeCell ref="A58:A61"/>
    <mergeCell ref="A74:A77"/>
    <mergeCell ref="A90:A93"/>
    <mergeCell ref="A40:A43"/>
    <mergeCell ref="B40:B43"/>
    <mergeCell ref="A44:O44"/>
    <mergeCell ref="G62:G65"/>
    <mergeCell ref="H62:H65"/>
    <mergeCell ref="I62:I65"/>
    <mergeCell ref="J62:J65"/>
    <mergeCell ref="D66:D69"/>
    <mergeCell ref="C45:D45"/>
    <mergeCell ref="F45:G45"/>
    <mergeCell ref="A54:A57"/>
    <mergeCell ref="J82:J85"/>
    <mergeCell ref="J28:J31"/>
    <mergeCell ref="B54:B57"/>
    <mergeCell ref="D2:R2"/>
    <mergeCell ref="C10:C13"/>
    <mergeCell ref="D10:D13"/>
    <mergeCell ref="E10:E13"/>
    <mergeCell ref="F10:F13"/>
    <mergeCell ref="G12:H12"/>
    <mergeCell ref="L7:O7"/>
    <mergeCell ref="L8:O8"/>
    <mergeCell ref="G8:H8"/>
    <mergeCell ref="C8:F8"/>
    <mergeCell ref="D3:R4"/>
    <mergeCell ref="I6:K6"/>
    <mergeCell ref="L6:O6"/>
    <mergeCell ref="I12:J12"/>
    <mergeCell ref="K12:O12"/>
    <mergeCell ref="G10:O11"/>
    <mergeCell ref="P10:P12"/>
    <mergeCell ref="Q10:Q12"/>
    <mergeCell ref="C3:C4"/>
    <mergeCell ref="I82:I85"/>
    <mergeCell ref="A186:O186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F102:F105"/>
    <mergeCell ref="G102:G105"/>
    <mergeCell ref="H102:H105"/>
    <mergeCell ref="I102:I105"/>
    <mergeCell ref="H98:H101"/>
    <mergeCell ref="I98:I101"/>
    <mergeCell ref="F106:F109"/>
    <mergeCell ref="G110:G113"/>
    <mergeCell ref="H110:H113"/>
    <mergeCell ref="I110:I113"/>
    <mergeCell ref="F130:F133"/>
    <mergeCell ref="H148:H151"/>
    <mergeCell ref="I148:I151"/>
    <mergeCell ref="D28:D31"/>
    <mergeCell ref="E28:E31"/>
    <mergeCell ref="F28:F31"/>
    <mergeCell ref="G28:G31"/>
    <mergeCell ref="H28:H31"/>
    <mergeCell ref="I28:I31"/>
    <mergeCell ref="D54:D57"/>
    <mergeCell ref="G70:G73"/>
    <mergeCell ref="H70:H73"/>
    <mergeCell ref="I70:I73"/>
    <mergeCell ref="E54:E57"/>
    <mergeCell ref="F54:F57"/>
    <mergeCell ref="G54:G57"/>
    <mergeCell ref="H54:H57"/>
    <mergeCell ref="I54:I57"/>
    <mergeCell ref="G46:G49"/>
    <mergeCell ref="H46:H49"/>
    <mergeCell ref="I46:I49"/>
    <mergeCell ref="G106:G109"/>
    <mergeCell ref="H106:H109"/>
    <mergeCell ref="I126:I129"/>
    <mergeCell ref="J148:J151"/>
    <mergeCell ref="P148:P151"/>
    <mergeCell ref="Q148:Q151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J152:J155"/>
    <mergeCell ref="P152:P155"/>
    <mergeCell ref="Q152:Q155"/>
    <mergeCell ref="R152:R155"/>
    <mergeCell ref="A148:A151"/>
    <mergeCell ref="B148:B151"/>
    <mergeCell ref="C148:C151"/>
    <mergeCell ref="D148:D151"/>
    <mergeCell ref="E148:E151"/>
    <mergeCell ref="F148:F151"/>
    <mergeCell ref="G148:G15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R166:R169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</mergeCells>
  <printOptions horizontalCentered="1" verticalCentered="1"/>
  <pageMargins left="0.31496062992125984" right="0.23622047244094491" top="0.74803149606299213" bottom="0.74803149606299213" header="0.31496062992125984" footer="0.31496062992125984"/>
  <pageSetup paperSize="9" scale="85" fitToWidth="0" fitToHeight="0" orientation="landscape" horizontalDpi="300" verticalDpi="300" r:id="rId1"/>
  <rowBreaks count="5" manualBreakCount="5">
    <brk id="27" max="17" man="1"/>
    <brk id="65" max="17" man="1"/>
    <brk id="109" max="17" man="1"/>
    <brk id="142" max="17" man="1"/>
    <brk id="177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1"/>
  <sheetViews>
    <sheetView view="pageBreakPreview" zoomScale="115" zoomScaleNormal="110" zoomScaleSheetLayoutView="115" workbookViewId="0">
      <selection activeCell="C184" sqref="C184:C187"/>
    </sheetView>
  </sheetViews>
  <sheetFormatPr defaultColWidth="9.140625" defaultRowHeight="12.75"/>
  <cols>
    <col min="1" max="1" width="6" style="67" customWidth="1"/>
    <col min="2" max="2" width="6.85546875" style="68" customWidth="1"/>
    <col min="3" max="3" width="47" style="87" customWidth="1"/>
    <col min="4" max="4" width="8" style="68" customWidth="1"/>
    <col min="5" max="5" width="8.7109375" style="67" customWidth="1"/>
    <col min="6" max="6" width="7.42578125" style="67" customWidth="1"/>
    <col min="7" max="7" width="11.5703125" style="67" customWidth="1"/>
    <col min="8" max="8" width="9.140625" style="67"/>
    <col min="9" max="9" width="10.28515625" style="67" bestFit="1" customWidth="1"/>
    <col min="10" max="10" width="25.28515625" style="67" customWidth="1"/>
    <col min="11" max="16384" width="9.140625" style="67"/>
  </cols>
  <sheetData>
    <row r="2" spans="1:14">
      <c r="A2" s="229" t="str">
        <f>Տվյալներ!C9</f>
        <v>Առինջ գյուղի Ա թաղամաս 4-րդ, 5-րդ և 6-րդ փողոցներիի, Բ թաղամաս 3-րդ, 4-րդ, 5-րդ և 7-րդ փողոցների լուսավորության համակարգի կառուցում</v>
      </c>
      <c r="B2" s="229"/>
      <c r="C2" s="229"/>
      <c r="D2" s="229"/>
      <c r="E2" s="229"/>
      <c r="F2" s="229"/>
      <c r="G2" s="229"/>
    </row>
    <row r="3" spans="1:14">
      <c r="A3" s="229"/>
      <c r="B3" s="229"/>
      <c r="C3" s="229"/>
      <c r="D3" s="229"/>
      <c r="E3" s="229"/>
      <c r="F3" s="229"/>
      <c r="G3" s="229"/>
    </row>
    <row r="4" spans="1:14">
      <c r="A4" s="229"/>
      <c r="B4" s="229"/>
      <c r="C4" s="229"/>
      <c r="D4" s="229"/>
      <c r="E4" s="229"/>
      <c r="F4" s="229"/>
      <c r="G4" s="229"/>
    </row>
    <row r="5" spans="1:14" ht="7.5" customHeight="1">
      <c r="A5" s="229"/>
      <c r="B5" s="229"/>
      <c r="C5" s="229"/>
      <c r="D5" s="229"/>
      <c r="E5" s="229"/>
      <c r="F5" s="229"/>
      <c r="G5" s="229"/>
    </row>
    <row r="6" spans="1:14">
      <c r="A6" s="229"/>
      <c r="B6" s="229"/>
      <c r="C6" s="229"/>
      <c r="D6" s="229"/>
      <c r="E6" s="229"/>
      <c r="F6" s="229"/>
      <c r="G6" s="229"/>
    </row>
    <row r="7" spans="1:14">
      <c r="A7" s="230" t="s">
        <v>51</v>
      </c>
      <c r="B7" s="230"/>
      <c r="C7" s="230"/>
      <c r="D7" s="230"/>
      <c r="E7" s="230"/>
      <c r="F7" s="230"/>
      <c r="G7" s="230"/>
    </row>
    <row r="8" spans="1:14">
      <c r="A8" s="231"/>
      <c r="B8" s="231"/>
      <c r="C8" s="231"/>
      <c r="D8" s="231"/>
      <c r="E8" s="231"/>
      <c r="F8" s="231"/>
      <c r="G8" s="231"/>
    </row>
    <row r="9" spans="1:14">
      <c r="A9" s="213" t="s">
        <v>0</v>
      </c>
      <c r="B9" s="232" t="s">
        <v>121</v>
      </c>
      <c r="C9" s="213" t="s">
        <v>122</v>
      </c>
      <c r="D9" s="232" t="s">
        <v>123</v>
      </c>
      <c r="E9" s="232" t="s">
        <v>124</v>
      </c>
      <c r="F9" s="232" t="s">
        <v>49</v>
      </c>
      <c r="G9" s="213" t="s">
        <v>127</v>
      </c>
      <c r="J9" s="72"/>
    </row>
    <row r="10" spans="1:14">
      <c r="A10" s="213"/>
      <c r="B10" s="232"/>
      <c r="C10" s="213"/>
      <c r="D10" s="232"/>
      <c r="E10" s="232"/>
      <c r="F10" s="232"/>
      <c r="G10" s="213"/>
    </row>
    <row r="11" spans="1:14">
      <c r="A11" s="213"/>
      <c r="B11" s="232"/>
      <c r="C11" s="213"/>
      <c r="D11" s="232"/>
      <c r="E11" s="232"/>
      <c r="F11" s="232"/>
      <c r="G11" s="213"/>
    </row>
    <row r="12" spans="1:14" s="74" customFormat="1" ht="47.25" customHeight="1">
      <c r="A12" s="213"/>
      <c r="B12" s="232"/>
      <c r="C12" s="213"/>
      <c r="D12" s="232"/>
      <c r="E12" s="232"/>
      <c r="F12" s="232"/>
      <c r="G12" s="73" t="s">
        <v>50</v>
      </c>
    </row>
    <row r="13" spans="1:14" s="74" customFormat="1">
      <c r="A13" s="73">
        <v>1</v>
      </c>
      <c r="B13" s="7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</row>
    <row r="14" spans="1:14">
      <c r="A14" s="204" t="str">
        <f>'Նախահաշիվ 1-1'!A15:C15</f>
        <v>ՀԱՇՎԻՉ ՀԱՆԳՈՒՅՑ</v>
      </c>
      <c r="B14" s="205"/>
      <c r="C14" s="205"/>
      <c r="D14" s="205"/>
      <c r="E14" s="205"/>
      <c r="F14" s="206"/>
      <c r="G14" s="71"/>
      <c r="H14" s="75"/>
      <c r="I14" s="75"/>
    </row>
    <row r="15" spans="1:14">
      <c r="A15" s="212">
        <f>'Նախահաշիվ 1-1'!A16</f>
        <v>1</v>
      </c>
      <c r="B15" s="213" t="str">
        <f>'Նախահաշիվ 1-1'!B16</f>
        <v>8-573-6</v>
      </c>
      <c r="C15" s="216" t="str">
        <f>'Նախահաշիվ 1-1'!C16</f>
        <v>Մետաղական պահարանի տեղադրում Установка металлического шкафа</v>
      </c>
      <c r="D15" s="219" t="str">
        <f>'Նախահաշիվ 1-1'!D16</f>
        <v>հատ</v>
      </c>
      <c r="E15" s="222">
        <f>'Նախահաշիվ 1-1'!E16</f>
        <v>4</v>
      </c>
      <c r="F15" s="222">
        <f>N15</f>
        <v>19.842153947814005</v>
      </c>
      <c r="G15" s="215">
        <f>E15*F15</f>
        <v>79.368615791256019</v>
      </c>
      <c r="J15" s="67">
        <v>15.777417800000002</v>
      </c>
      <c r="K15" s="67">
        <f>J15*13.3%</f>
        <v>2.0983965674000005</v>
      </c>
      <c r="L15" s="67">
        <f>K15+J15</f>
        <v>17.875814367400004</v>
      </c>
      <c r="M15" s="67">
        <f>L15*11%</f>
        <v>1.9663395804140005</v>
      </c>
      <c r="N15" s="67">
        <f>M15+L15</f>
        <v>19.842153947814005</v>
      </c>
    </row>
    <row r="16" spans="1:14">
      <c r="A16" s="212"/>
      <c r="B16" s="213"/>
      <c r="C16" s="217"/>
      <c r="D16" s="220"/>
      <c r="E16" s="223"/>
      <c r="F16" s="223"/>
      <c r="G16" s="215"/>
      <c r="K16" s="67">
        <f t="shared" ref="K16:K79" si="0">J16*13.3%</f>
        <v>0</v>
      </c>
      <c r="L16" s="67">
        <f t="shared" ref="L16:L79" si="1">K16+J16</f>
        <v>0</v>
      </c>
      <c r="M16" s="67">
        <f t="shared" ref="M16:M79" si="2">L16*11%</f>
        <v>0</v>
      </c>
      <c r="N16" s="67">
        <f t="shared" ref="N16:N79" si="3">M16+L16</f>
        <v>0</v>
      </c>
    </row>
    <row r="17" spans="1:14">
      <c r="A17" s="212"/>
      <c r="B17" s="213"/>
      <c r="C17" s="217"/>
      <c r="D17" s="220"/>
      <c r="E17" s="223"/>
      <c r="F17" s="223"/>
      <c r="G17" s="215"/>
      <c r="K17" s="67">
        <f t="shared" si="0"/>
        <v>0</v>
      </c>
      <c r="L17" s="67">
        <f t="shared" si="1"/>
        <v>0</v>
      </c>
      <c r="M17" s="67">
        <f t="shared" si="2"/>
        <v>0</v>
      </c>
      <c r="N17" s="67">
        <f t="shared" si="3"/>
        <v>0</v>
      </c>
    </row>
    <row r="18" spans="1:14">
      <c r="A18" s="212"/>
      <c r="B18" s="213"/>
      <c r="C18" s="218"/>
      <c r="D18" s="221"/>
      <c r="E18" s="224"/>
      <c r="F18" s="224"/>
      <c r="G18" s="215"/>
      <c r="K18" s="67">
        <f t="shared" si="0"/>
        <v>0</v>
      </c>
      <c r="L18" s="67">
        <f t="shared" si="1"/>
        <v>0</v>
      </c>
      <c r="M18" s="67">
        <f t="shared" si="2"/>
        <v>0</v>
      </c>
      <c r="N18" s="67">
        <f t="shared" si="3"/>
        <v>0</v>
      </c>
    </row>
    <row r="19" spans="1:14" ht="12" customHeight="1">
      <c r="A19" s="212">
        <f>'Նախահաշիվ 1-1'!A20</f>
        <v>2</v>
      </c>
      <c r="B19" s="213" t="str">
        <f>'Նախահաշիվ 1-1'!B20</f>
        <v>8-613-1</v>
      </c>
      <c r="C19" s="216" t="str">
        <f>'Նախահաշիվ 1-1'!C20</f>
        <v>Հաշվիչի տեղադրում,1ֆազ 60Ա, բազմասակագնային Установка счетчика, 1 фазы 60 А, многотарифный</v>
      </c>
      <c r="D19" s="219" t="str">
        <f>'Նախահաշիվ 1-1'!D20</f>
        <v>հատ</v>
      </c>
      <c r="E19" s="222">
        <f>'Նախահաշիվ 1-1'!E20</f>
        <v>3</v>
      </c>
      <c r="F19" s="222">
        <f t="shared" ref="F19" si="4">N19</f>
        <v>0.55174224713387998</v>
      </c>
      <c r="G19" s="215">
        <f>E19*F19</f>
        <v>1.6552267414016399</v>
      </c>
      <c r="J19" s="67">
        <v>0.438715876</v>
      </c>
      <c r="K19" s="67">
        <f t="shared" si="0"/>
        <v>5.8349211508000001E-2</v>
      </c>
      <c r="L19" s="67">
        <f t="shared" si="1"/>
        <v>0.49706508750799999</v>
      </c>
      <c r="M19" s="67">
        <f t="shared" si="2"/>
        <v>5.4677159625879997E-2</v>
      </c>
      <c r="N19" s="67">
        <f t="shared" si="3"/>
        <v>0.55174224713387998</v>
      </c>
    </row>
    <row r="20" spans="1:14">
      <c r="A20" s="212"/>
      <c r="B20" s="213"/>
      <c r="C20" s="217"/>
      <c r="D20" s="220"/>
      <c r="E20" s="223"/>
      <c r="F20" s="223"/>
      <c r="G20" s="215"/>
      <c r="K20" s="67">
        <f t="shared" si="0"/>
        <v>0</v>
      </c>
      <c r="L20" s="67">
        <f t="shared" si="1"/>
        <v>0</v>
      </c>
      <c r="M20" s="67">
        <f t="shared" si="2"/>
        <v>0</v>
      </c>
      <c r="N20" s="67">
        <f t="shared" si="3"/>
        <v>0</v>
      </c>
    </row>
    <row r="21" spans="1:14">
      <c r="A21" s="212"/>
      <c r="B21" s="213"/>
      <c r="C21" s="217"/>
      <c r="D21" s="220"/>
      <c r="E21" s="223"/>
      <c r="F21" s="223"/>
      <c r="G21" s="215"/>
      <c r="K21" s="67">
        <f t="shared" si="0"/>
        <v>0</v>
      </c>
      <c r="L21" s="67">
        <f t="shared" si="1"/>
        <v>0</v>
      </c>
      <c r="M21" s="67">
        <f t="shared" si="2"/>
        <v>0</v>
      </c>
      <c r="N21" s="67">
        <f t="shared" si="3"/>
        <v>0</v>
      </c>
    </row>
    <row r="22" spans="1:14">
      <c r="A22" s="212"/>
      <c r="B22" s="213"/>
      <c r="C22" s="218"/>
      <c r="D22" s="221"/>
      <c r="E22" s="224"/>
      <c r="F22" s="224"/>
      <c r="G22" s="215"/>
      <c r="K22" s="67">
        <f t="shared" si="0"/>
        <v>0</v>
      </c>
      <c r="L22" s="67">
        <f t="shared" si="1"/>
        <v>0</v>
      </c>
      <c r="M22" s="67">
        <f t="shared" si="2"/>
        <v>0</v>
      </c>
      <c r="N22" s="67">
        <f t="shared" si="3"/>
        <v>0</v>
      </c>
    </row>
    <row r="23" spans="1:14">
      <c r="A23" s="212">
        <f>'Նախահաշիվ 1-1'!A24</f>
        <v>3</v>
      </c>
      <c r="B23" s="213" t="str">
        <f>'Նախահաշիվ 1-1'!B24</f>
        <v>8-613-2</v>
      </c>
      <c r="C23" s="216" t="str">
        <f>'Նախահաշիվ 1-1'!C24</f>
        <v>Հաշվիչի տեղադրում,3ֆազ 100Ա, բազմասակագնային Установка счетчика, 3 фазы 100 А, многотарифный</v>
      </c>
      <c r="D23" s="219" t="str">
        <f>'Նախահաշիվ 1-1'!D24</f>
        <v>հատ</v>
      </c>
      <c r="E23" s="222">
        <f>'Նախահաշիվ 1-1'!E24</f>
        <v>1</v>
      </c>
      <c r="F23" s="222">
        <f t="shared" ref="F23" si="5">N23</f>
        <v>1.5360784249701001</v>
      </c>
      <c r="G23" s="215">
        <f>E23*F23</f>
        <v>1.5360784249701001</v>
      </c>
      <c r="J23" s="67">
        <v>1.22140727</v>
      </c>
      <c r="K23" s="67">
        <f t="shared" si="0"/>
        <v>0.16244716691000002</v>
      </c>
      <c r="L23" s="67">
        <f t="shared" si="1"/>
        <v>1.3838544369100001</v>
      </c>
      <c r="M23" s="67">
        <f t="shared" si="2"/>
        <v>0.15222398806010001</v>
      </c>
      <c r="N23" s="67">
        <f t="shared" si="3"/>
        <v>1.5360784249701001</v>
      </c>
    </row>
    <row r="24" spans="1:14">
      <c r="A24" s="212"/>
      <c r="B24" s="213"/>
      <c r="C24" s="217"/>
      <c r="D24" s="220"/>
      <c r="E24" s="223"/>
      <c r="F24" s="223"/>
      <c r="G24" s="215"/>
      <c r="K24" s="67">
        <f t="shared" si="0"/>
        <v>0</v>
      </c>
      <c r="L24" s="67">
        <f t="shared" si="1"/>
        <v>0</v>
      </c>
      <c r="M24" s="67">
        <f t="shared" si="2"/>
        <v>0</v>
      </c>
      <c r="N24" s="67">
        <f t="shared" si="3"/>
        <v>0</v>
      </c>
    </row>
    <row r="25" spans="1:14">
      <c r="A25" s="212"/>
      <c r="B25" s="213"/>
      <c r="C25" s="217"/>
      <c r="D25" s="220"/>
      <c r="E25" s="223"/>
      <c r="F25" s="223"/>
      <c r="G25" s="215"/>
      <c r="K25" s="67">
        <f t="shared" si="0"/>
        <v>0</v>
      </c>
      <c r="L25" s="67">
        <f t="shared" si="1"/>
        <v>0</v>
      </c>
      <c r="M25" s="67">
        <f t="shared" si="2"/>
        <v>0</v>
      </c>
      <c r="N25" s="67">
        <f t="shared" si="3"/>
        <v>0</v>
      </c>
    </row>
    <row r="26" spans="1:14">
      <c r="A26" s="212"/>
      <c r="B26" s="213"/>
      <c r="C26" s="218"/>
      <c r="D26" s="221"/>
      <c r="E26" s="224"/>
      <c r="F26" s="224"/>
      <c r="G26" s="215"/>
      <c r="K26" s="67">
        <f t="shared" si="0"/>
        <v>0</v>
      </c>
      <c r="L26" s="67">
        <f t="shared" si="1"/>
        <v>0</v>
      </c>
      <c r="M26" s="67">
        <f t="shared" si="2"/>
        <v>0</v>
      </c>
      <c r="N26" s="67">
        <f t="shared" si="3"/>
        <v>0</v>
      </c>
    </row>
    <row r="27" spans="1:14" ht="12" customHeight="1">
      <c r="A27" s="212">
        <f>'Նախահաշիվ 1-1'!A28</f>
        <v>4</v>
      </c>
      <c r="B27" s="213" t="str">
        <f>'Նախահաշիվ 1-1'!B28</f>
        <v>8-525-2</v>
      </c>
      <c r="C27" s="216" t="str">
        <f>'Նախահաշիվ 1-1'!C28</f>
        <v>Մուտքային եռաֆազ ավտոմատ անջատիչ 63Ա /պահարանի մեջ/ Вводной трехфазный выключатель 80 А /в шкафу/</v>
      </c>
      <c r="D27" s="219" t="str">
        <f>'Նախահաշիվ 1-1'!D28</f>
        <v>հատ</v>
      </c>
      <c r="E27" s="222">
        <f>'Նախահաշիվ 1-1'!E28</f>
        <v>1</v>
      </c>
      <c r="F27" s="222">
        <f t="shared" ref="F27" si="6">N27</f>
        <v>3.3986406917100003</v>
      </c>
      <c r="G27" s="215">
        <f>E27*F27</f>
        <v>3.3986406917100003</v>
      </c>
      <c r="J27" s="67">
        <v>2.7024170000000001</v>
      </c>
      <c r="K27" s="67">
        <f t="shared" si="0"/>
        <v>0.35942146100000005</v>
      </c>
      <c r="L27" s="67">
        <f t="shared" si="1"/>
        <v>3.0618384610000002</v>
      </c>
      <c r="M27" s="67">
        <f t="shared" si="2"/>
        <v>0.33680223071000004</v>
      </c>
      <c r="N27" s="67">
        <f t="shared" si="3"/>
        <v>3.3986406917100003</v>
      </c>
    </row>
    <row r="28" spans="1:14">
      <c r="A28" s="212"/>
      <c r="B28" s="213"/>
      <c r="C28" s="217"/>
      <c r="D28" s="220"/>
      <c r="E28" s="223"/>
      <c r="F28" s="223"/>
      <c r="G28" s="215"/>
      <c r="K28" s="67">
        <f t="shared" si="0"/>
        <v>0</v>
      </c>
      <c r="L28" s="67">
        <f t="shared" si="1"/>
        <v>0</v>
      </c>
      <c r="M28" s="67">
        <f t="shared" si="2"/>
        <v>0</v>
      </c>
      <c r="N28" s="67">
        <f t="shared" si="3"/>
        <v>0</v>
      </c>
    </row>
    <row r="29" spans="1:14">
      <c r="A29" s="212"/>
      <c r="B29" s="213"/>
      <c r="C29" s="217"/>
      <c r="D29" s="220"/>
      <c r="E29" s="223"/>
      <c r="F29" s="223"/>
      <c r="G29" s="215"/>
      <c r="K29" s="67">
        <f t="shared" si="0"/>
        <v>0</v>
      </c>
      <c r="L29" s="67">
        <f t="shared" si="1"/>
        <v>0</v>
      </c>
      <c r="M29" s="67">
        <f t="shared" si="2"/>
        <v>0</v>
      </c>
      <c r="N29" s="67">
        <f t="shared" si="3"/>
        <v>0</v>
      </c>
    </row>
    <row r="30" spans="1:14">
      <c r="A30" s="212"/>
      <c r="B30" s="213"/>
      <c r="C30" s="218"/>
      <c r="D30" s="221"/>
      <c r="E30" s="224"/>
      <c r="F30" s="224"/>
      <c r="G30" s="215"/>
      <c r="K30" s="67">
        <f t="shared" si="0"/>
        <v>0</v>
      </c>
      <c r="L30" s="67">
        <f t="shared" si="1"/>
        <v>0</v>
      </c>
      <c r="M30" s="67">
        <f t="shared" si="2"/>
        <v>0</v>
      </c>
      <c r="N30" s="67">
        <f t="shared" si="3"/>
        <v>0</v>
      </c>
    </row>
    <row r="31" spans="1:14" ht="12" customHeight="1">
      <c r="A31" s="212">
        <f>'Նախահաշիվ 1-1'!A32</f>
        <v>5</v>
      </c>
      <c r="B31" s="213" t="str">
        <f>'Նախահաշիվ 1-1'!B32</f>
        <v>8-525-2</v>
      </c>
      <c r="C31" s="216" t="str">
        <f>'Նախահաշիվ 1-1'!C32</f>
        <v>Ավտոմատ անջատիչ 50Ա /պահարանի մեջ/ 
Однофазный автоматический выключатель 50 А / в шкафу /</v>
      </c>
      <c r="D31" s="219" t="str">
        <f>'Նախահաշիվ 1-1'!D32</f>
        <v>հատ</v>
      </c>
      <c r="E31" s="222">
        <f>'Նախահաշիվ 1-1'!E32</f>
        <v>6</v>
      </c>
      <c r="F31" s="222">
        <f t="shared" ref="F31" si="7">N31</f>
        <v>3.3986406917100003</v>
      </c>
      <c r="G31" s="215">
        <f>E31*F31</f>
        <v>20.391844150260003</v>
      </c>
      <c r="J31" s="67">
        <v>2.7024170000000001</v>
      </c>
      <c r="K31" s="67">
        <f t="shared" si="0"/>
        <v>0.35942146100000005</v>
      </c>
      <c r="L31" s="67">
        <f t="shared" si="1"/>
        <v>3.0618384610000002</v>
      </c>
      <c r="M31" s="67">
        <f t="shared" si="2"/>
        <v>0.33680223071000004</v>
      </c>
      <c r="N31" s="67">
        <f t="shared" si="3"/>
        <v>3.3986406917100003</v>
      </c>
    </row>
    <row r="32" spans="1:14">
      <c r="A32" s="212"/>
      <c r="B32" s="213"/>
      <c r="C32" s="217"/>
      <c r="D32" s="220"/>
      <c r="E32" s="223"/>
      <c r="F32" s="223"/>
      <c r="G32" s="215"/>
      <c r="K32" s="67">
        <f t="shared" si="0"/>
        <v>0</v>
      </c>
      <c r="L32" s="67">
        <f t="shared" si="1"/>
        <v>0</v>
      </c>
      <c r="M32" s="67">
        <f t="shared" si="2"/>
        <v>0</v>
      </c>
      <c r="N32" s="67">
        <f t="shared" si="3"/>
        <v>0</v>
      </c>
    </row>
    <row r="33" spans="1:14">
      <c r="A33" s="212"/>
      <c r="B33" s="213"/>
      <c r="C33" s="217"/>
      <c r="D33" s="220"/>
      <c r="E33" s="223"/>
      <c r="F33" s="223"/>
      <c r="G33" s="215"/>
      <c r="K33" s="67">
        <f t="shared" si="0"/>
        <v>0</v>
      </c>
      <c r="L33" s="67">
        <f t="shared" si="1"/>
        <v>0</v>
      </c>
      <c r="M33" s="67">
        <f t="shared" si="2"/>
        <v>0</v>
      </c>
      <c r="N33" s="67">
        <f t="shared" si="3"/>
        <v>0</v>
      </c>
    </row>
    <row r="34" spans="1:14">
      <c r="A34" s="212"/>
      <c r="B34" s="213"/>
      <c r="C34" s="218"/>
      <c r="D34" s="221"/>
      <c r="E34" s="224"/>
      <c r="F34" s="224"/>
      <c r="G34" s="215"/>
      <c r="K34" s="67">
        <f t="shared" si="0"/>
        <v>0</v>
      </c>
      <c r="L34" s="67">
        <f t="shared" si="1"/>
        <v>0</v>
      </c>
      <c r="M34" s="67">
        <f t="shared" si="2"/>
        <v>0</v>
      </c>
      <c r="N34" s="67">
        <f t="shared" si="3"/>
        <v>0</v>
      </c>
    </row>
    <row r="35" spans="1:14" ht="12" customHeight="1">
      <c r="A35" s="212">
        <f>'Նախահաշիվ 1-1'!A36</f>
        <v>6</v>
      </c>
      <c r="B35" s="213" t="str">
        <f>'Նախահաշիվ 1-1'!B36</f>
        <v>8-531-4</v>
      </c>
      <c r="C35" s="216" t="str">
        <f>'Նախահաշիվ 1-1'!C36</f>
        <v>Մագնիսական թողարկիչ ԿԾԺ-122 50Ա /պահարանի մեջ/ Магнитный преобразователь  /в шкафу/</v>
      </c>
      <c r="D35" s="219" t="str">
        <f>'Նախահաշիվ 1-1'!D36</f>
        <v>հատ</v>
      </c>
      <c r="E35" s="222">
        <f>'Նախահաշիվ 1-1'!E36</f>
        <v>4</v>
      </c>
      <c r="F35" s="222">
        <f>N35</f>
        <v>4.8466971276569994</v>
      </c>
      <c r="G35" s="215">
        <f>E35*F35</f>
        <v>19.386788510627998</v>
      </c>
      <c r="J35" s="67">
        <v>3.8538338999999997</v>
      </c>
      <c r="K35" s="67">
        <f t="shared" si="0"/>
        <v>0.51255990870000001</v>
      </c>
      <c r="L35" s="67">
        <f t="shared" si="1"/>
        <v>4.3663938086999998</v>
      </c>
      <c r="M35" s="67">
        <f t="shared" si="2"/>
        <v>0.48030331895699996</v>
      </c>
      <c r="N35" s="67">
        <f t="shared" si="3"/>
        <v>4.8466971276569994</v>
      </c>
    </row>
    <row r="36" spans="1:14">
      <c r="A36" s="212"/>
      <c r="B36" s="213"/>
      <c r="C36" s="217"/>
      <c r="D36" s="220"/>
      <c r="E36" s="223"/>
      <c r="F36" s="223"/>
      <c r="G36" s="215"/>
      <c r="K36" s="67">
        <f t="shared" si="0"/>
        <v>0</v>
      </c>
      <c r="L36" s="67">
        <f t="shared" si="1"/>
        <v>0</v>
      </c>
      <c r="M36" s="67">
        <f t="shared" si="2"/>
        <v>0</v>
      </c>
      <c r="N36" s="67">
        <f t="shared" si="3"/>
        <v>0</v>
      </c>
    </row>
    <row r="37" spans="1:14">
      <c r="A37" s="212"/>
      <c r="B37" s="213"/>
      <c r="C37" s="217"/>
      <c r="D37" s="220"/>
      <c r="E37" s="223"/>
      <c r="F37" s="223"/>
      <c r="G37" s="215"/>
      <c r="K37" s="67">
        <f t="shared" si="0"/>
        <v>0</v>
      </c>
      <c r="L37" s="67">
        <f t="shared" si="1"/>
        <v>0</v>
      </c>
      <c r="M37" s="67">
        <f t="shared" si="2"/>
        <v>0</v>
      </c>
      <c r="N37" s="67">
        <f t="shared" si="3"/>
        <v>0</v>
      </c>
    </row>
    <row r="38" spans="1:14">
      <c r="A38" s="212"/>
      <c r="B38" s="213"/>
      <c r="C38" s="218"/>
      <c r="D38" s="221"/>
      <c r="E38" s="224"/>
      <c r="F38" s="224"/>
      <c r="G38" s="215"/>
      <c r="K38" s="67">
        <f t="shared" si="0"/>
        <v>0</v>
      </c>
      <c r="L38" s="67">
        <f t="shared" si="1"/>
        <v>0</v>
      </c>
      <c r="M38" s="67">
        <f t="shared" si="2"/>
        <v>0</v>
      </c>
      <c r="N38" s="67">
        <f t="shared" si="3"/>
        <v>0</v>
      </c>
    </row>
    <row r="39" spans="1:14" ht="12" customHeight="1">
      <c r="A39" s="212">
        <f>'Նախահաշիվ 1-1'!A40</f>
        <v>7</v>
      </c>
      <c r="B39" s="213" t="str">
        <f>'Նախահաշիվ 1-1'!B40</f>
        <v>8-717-1</v>
      </c>
      <c r="C39" s="216" t="str">
        <f>'Նախահաշիվ 1-1'!C40</f>
        <v>Ժամային ռելեի տեղադրում /պահարանի մեջ/ Установка реле времени /в шкафу/</v>
      </c>
      <c r="D39" s="219" t="str">
        <f>'Նախահաշիվ 1-1'!D40</f>
        <v>հատ</v>
      </c>
      <c r="E39" s="222">
        <f>'Նախահաշիվ 1-1'!E40</f>
        <v>4</v>
      </c>
      <c r="F39" s="222">
        <f t="shared" ref="F39" si="8">N39</f>
        <v>19.472509577532001</v>
      </c>
      <c r="G39" s="215">
        <f>E39*F39</f>
        <v>77.890038310128006</v>
      </c>
      <c r="J39" s="67">
        <v>15.4834964</v>
      </c>
      <c r="K39" s="67">
        <f t="shared" si="0"/>
        <v>2.0593050212000001</v>
      </c>
      <c r="L39" s="67">
        <f t="shared" si="1"/>
        <v>17.5428014212</v>
      </c>
      <c r="M39" s="67">
        <f t="shared" si="2"/>
        <v>1.929708156332</v>
      </c>
      <c r="N39" s="67">
        <f t="shared" si="3"/>
        <v>19.472509577532001</v>
      </c>
    </row>
    <row r="40" spans="1:14">
      <c r="A40" s="212"/>
      <c r="B40" s="213"/>
      <c r="C40" s="217"/>
      <c r="D40" s="220"/>
      <c r="E40" s="223"/>
      <c r="F40" s="223"/>
      <c r="G40" s="215"/>
      <c r="K40" s="67">
        <f t="shared" si="0"/>
        <v>0</v>
      </c>
      <c r="L40" s="67">
        <f t="shared" si="1"/>
        <v>0</v>
      </c>
      <c r="M40" s="67">
        <f t="shared" si="2"/>
        <v>0</v>
      </c>
      <c r="N40" s="67">
        <f t="shared" si="3"/>
        <v>0</v>
      </c>
    </row>
    <row r="41" spans="1:14">
      <c r="A41" s="212"/>
      <c r="B41" s="213"/>
      <c r="C41" s="217"/>
      <c r="D41" s="220"/>
      <c r="E41" s="223"/>
      <c r="F41" s="223"/>
      <c r="G41" s="215"/>
      <c r="K41" s="67">
        <f t="shared" si="0"/>
        <v>0</v>
      </c>
      <c r="L41" s="67">
        <f t="shared" si="1"/>
        <v>0</v>
      </c>
      <c r="M41" s="67">
        <f t="shared" si="2"/>
        <v>0</v>
      </c>
      <c r="N41" s="67">
        <f t="shared" si="3"/>
        <v>0</v>
      </c>
    </row>
    <row r="42" spans="1:14">
      <c r="A42" s="212"/>
      <c r="B42" s="213"/>
      <c r="C42" s="218"/>
      <c r="D42" s="221"/>
      <c r="E42" s="224"/>
      <c r="F42" s="224"/>
      <c r="G42" s="215"/>
      <c r="K42" s="67">
        <f t="shared" si="0"/>
        <v>0</v>
      </c>
      <c r="L42" s="67">
        <f t="shared" si="1"/>
        <v>0</v>
      </c>
      <c r="M42" s="67">
        <f t="shared" si="2"/>
        <v>0</v>
      </c>
      <c r="N42" s="67">
        <f t="shared" si="3"/>
        <v>0</v>
      </c>
    </row>
    <row r="43" spans="1:14">
      <c r="A43" s="225" t="s">
        <v>48</v>
      </c>
      <c r="B43" s="226"/>
      <c r="C43" s="226"/>
      <c r="D43" s="226"/>
      <c r="E43" s="226"/>
      <c r="F43" s="227"/>
      <c r="G43" s="76">
        <f>SUM(G15:G42)</f>
        <v>203.62723262035377</v>
      </c>
      <c r="H43" s="75"/>
      <c r="I43" s="75"/>
      <c r="K43" s="67">
        <f t="shared" si="0"/>
        <v>0</v>
      </c>
      <c r="L43" s="67">
        <f t="shared" si="1"/>
        <v>0</v>
      </c>
      <c r="M43" s="67">
        <f t="shared" si="2"/>
        <v>0</v>
      </c>
      <c r="N43" s="67">
        <f t="shared" si="3"/>
        <v>0</v>
      </c>
    </row>
    <row r="44" spans="1:14">
      <c r="A44" s="225" t="s">
        <v>223</v>
      </c>
      <c r="B44" s="226"/>
      <c r="C44" s="226"/>
      <c r="D44" s="226"/>
      <c r="E44" s="226"/>
      <c r="F44" s="227"/>
      <c r="G44" s="77">
        <f>G43/($G$192+$G$193)</f>
        <v>9.2427092473671649E-3</v>
      </c>
      <c r="H44" s="75"/>
      <c r="I44" s="75"/>
      <c r="K44" s="67">
        <f t="shared" si="0"/>
        <v>0</v>
      </c>
      <c r="L44" s="67">
        <f t="shared" si="1"/>
        <v>0</v>
      </c>
      <c r="M44" s="67">
        <f t="shared" si="2"/>
        <v>0</v>
      </c>
      <c r="N44" s="67">
        <f t="shared" si="3"/>
        <v>0</v>
      </c>
    </row>
    <row r="45" spans="1:14">
      <c r="A45" s="204" t="str">
        <f>'Նախահաշիվ 1-1'!C45</f>
        <v>Արտաքին լուսավորության հենասյուն LED լուսատույով</v>
      </c>
      <c r="B45" s="205"/>
      <c r="C45" s="205"/>
      <c r="D45" s="205"/>
      <c r="E45" s="205"/>
      <c r="F45" s="206"/>
      <c r="G45" s="71"/>
      <c r="H45" s="75"/>
      <c r="I45" s="75"/>
      <c r="K45" s="67">
        <f t="shared" si="0"/>
        <v>0</v>
      </c>
      <c r="L45" s="67">
        <f t="shared" si="1"/>
        <v>0</v>
      </c>
      <c r="M45" s="67">
        <f t="shared" si="2"/>
        <v>0</v>
      </c>
      <c r="N45" s="67">
        <f t="shared" si="3"/>
        <v>0</v>
      </c>
    </row>
    <row r="46" spans="1:14" ht="12" customHeight="1">
      <c r="A46" s="212">
        <f>'Նախահաշիվ 1-1'!A46</f>
        <v>1</v>
      </c>
      <c r="B46" s="213" t="str">
        <f>'Նախահաշիվ 1-1'!B46</f>
        <v>1-1660</v>
      </c>
      <c r="C46" s="214" t="str">
        <f>'Նախահաշիվ 1-1'!C46</f>
        <v xml:space="preserve">Փոսորակի փորում մեխանիզացված, IV կարգի գրունտներում                           РАЗРАБОТКА ГРУНТА ЭКСКАВАТОРАМИ  В ОТВАЛ ГРУНТ 4 ГРУППЫ            </v>
      </c>
      <c r="D46" s="213" t="str">
        <f>'Նախահաշիվ 1-1'!D46</f>
        <v>մ3 / м3</v>
      </c>
      <c r="E46" s="215">
        <f>'Նախահաշիվ 1-1'!E46</f>
        <v>21.25</v>
      </c>
      <c r="F46" s="222">
        <f t="shared" ref="F46:F106" si="9">N46</f>
        <v>0.68629181885157309</v>
      </c>
      <c r="G46" s="215">
        <f t="shared" ref="G46" si="10">E46*F46</f>
        <v>14.583701150595928</v>
      </c>
      <c r="J46" s="67">
        <v>0.54570248710000002</v>
      </c>
      <c r="K46" s="67">
        <f t="shared" si="0"/>
        <v>7.2578430784300013E-2</v>
      </c>
      <c r="L46" s="67">
        <f t="shared" si="1"/>
        <v>0.61828091788430006</v>
      </c>
      <c r="M46" s="67">
        <f t="shared" si="2"/>
        <v>6.8010900967273011E-2</v>
      </c>
      <c r="N46" s="67">
        <f t="shared" si="3"/>
        <v>0.68629181885157309</v>
      </c>
    </row>
    <row r="47" spans="1:14">
      <c r="A47" s="212"/>
      <c r="B47" s="213"/>
      <c r="C47" s="214"/>
      <c r="D47" s="213"/>
      <c r="E47" s="215"/>
      <c r="F47" s="223"/>
      <c r="G47" s="215"/>
      <c r="K47" s="67">
        <f t="shared" si="0"/>
        <v>0</v>
      </c>
      <c r="L47" s="67">
        <f t="shared" si="1"/>
        <v>0</v>
      </c>
      <c r="M47" s="67">
        <f t="shared" si="2"/>
        <v>0</v>
      </c>
      <c r="N47" s="67">
        <f t="shared" si="3"/>
        <v>0</v>
      </c>
    </row>
    <row r="48" spans="1:14">
      <c r="A48" s="212"/>
      <c r="B48" s="213"/>
      <c r="C48" s="214"/>
      <c r="D48" s="213"/>
      <c r="E48" s="215"/>
      <c r="F48" s="223"/>
      <c r="G48" s="215"/>
      <c r="K48" s="67">
        <f t="shared" si="0"/>
        <v>0</v>
      </c>
      <c r="L48" s="67">
        <f t="shared" si="1"/>
        <v>0</v>
      </c>
      <c r="M48" s="67">
        <f t="shared" si="2"/>
        <v>0</v>
      </c>
      <c r="N48" s="67">
        <f t="shared" si="3"/>
        <v>0</v>
      </c>
    </row>
    <row r="49" spans="1:14">
      <c r="A49" s="212"/>
      <c r="B49" s="213"/>
      <c r="C49" s="214"/>
      <c r="D49" s="213"/>
      <c r="E49" s="215"/>
      <c r="F49" s="224"/>
      <c r="G49" s="215"/>
      <c r="K49" s="67">
        <f t="shared" si="0"/>
        <v>0</v>
      </c>
      <c r="L49" s="67">
        <f t="shared" si="1"/>
        <v>0</v>
      </c>
      <c r="M49" s="67">
        <f t="shared" si="2"/>
        <v>0</v>
      </c>
      <c r="N49" s="67">
        <f t="shared" si="3"/>
        <v>0</v>
      </c>
    </row>
    <row r="50" spans="1:14" ht="12" customHeight="1">
      <c r="A50" s="212">
        <f>'Նախահաշիվ 1-1'!A50</f>
        <v>2</v>
      </c>
      <c r="B50" s="213" t="str">
        <f>'Նախահաշիվ 1-1'!B50</f>
        <v>1-1662</v>
      </c>
      <c r="C50" s="214" t="str">
        <f>'Նախահաշիվ 1-1'!C50</f>
        <v xml:space="preserve">Փոսորակի փորում մեխանիզացված, VI կարգի գրունտներում                           РАЗРАБОТКА ГРУНТА ЭКСКАВАТОРАМИ  В ОТВАЛ ГРУНТ 6 ГРУППЫ            </v>
      </c>
      <c r="D50" s="213" t="str">
        <f>'Նախահաշիվ 1-1'!D50</f>
        <v>մ3 / м3</v>
      </c>
      <c r="E50" s="215">
        <f>'Նախահաշիվ 1-1'!E50</f>
        <v>25.5</v>
      </c>
      <c r="F50" s="222">
        <f t="shared" si="9"/>
        <v>1.075987735206549</v>
      </c>
      <c r="G50" s="215">
        <f t="shared" ref="G50" si="11">E50*F50</f>
        <v>27.437687247766998</v>
      </c>
      <c r="J50" s="67">
        <v>0.85556780230000007</v>
      </c>
      <c r="K50" s="67">
        <f t="shared" si="0"/>
        <v>0.11379051770590001</v>
      </c>
      <c r="L50" s="67">
        <f t="shared" si="1"/>
        <v>0.96935832000590005</v>
      </c>
      <c r="M50" s="67">
        <f t="shared" si="2"/>
        <v>0.106629415200649</v>
      </c>
      <c r="N50" s="67">
        <f t="shared" si="3"/>
        <v>1.075987735206549</v>
      </c>
    </row>
    <row r="51" spans="1:14">
      <c r="A51" s="212"/>
      <c r="B51" s="213"/>
      <c r="C51" s="214"/>
      <c r="D51" s="213"/>
      <c r="E51" s="215"/>
      <c r="F51" s="223"/>
      <c r="G51" s="215"/>
      <c r="K51" s="67">
        <f t="shared" si="0"/>
        <v>0</v>
      </c>
      <c r="L51" s="67">
        <f t="shared" si="1"/>
        <v>0</v>
      </c>
      <c r="M51" s="67">
        <f t="shared" si="2"/>
        <v>0</v>
      </c>
      <c r="N51" s="67">
        <f t="shared" si="3"/>
        <v>0</v>
      </c>
    </row>
    <row r="52" spans="1:14">
      <c r="A52" s="212"/>
      <c r="B52" s="213"/>
      <c r="C52" s="214"/>
      <c r="D52" s="213"/>
      <c r="E52" s="215"/>
      <c r="F52" s="223"/>
      <c r="G52" s="215"/>
      <c r="K52" s="67">
        <f t="shared" si="0"/>
        <v>0</v>
      </c>
      <c r="L52" s="67">
        <f t="shared" si="1"/>
        <v>0</v>
      </c>
      <c r="M52" s="67">
        <f t="shared" si="2"/>
        <v>0</v>
      </c>
      <c r="N52" s="67">
        <f t="shared" si="3"/>
        <v>0</v>
      </c>
    </row>
    <row r="53" spans="1:14">
      <c r="A53" s="212"/>
      <c r="B53" s="213"/>
      <c r="C53" s="214"/>
      <c r="D53" s="213"/>
      <c r="E53" s="215"/>
      <c r="F53" s="224"/>
      <c r="G53" s="215"/>
      <c r="K53" s="67">
        <f t="shared" si="0"/>
        <v>0</v>
      </c>
      <c r="L53" s="67">
        <f t="shared" si="1"/>
        <v>0</v>
      </c>
      <c r="M53" s="67">
        <f t="shared" si="2"/>
        <v>0</v>
      </c>
      <c r="N53" s="67">
        <f t="shared" si="3"/>
        <v>0</v>
      </c>
    </row>
    <row r="54" spans="1:14" ht="12" customHeight="1">
      <c r="A54" s="212">
        <f>'Նախահաշիվ 1-1'!A54</f>
        <v>3</v>
      </c>
      <c r="B54" s="213" t="str">
        <f>'Նախահաշիվ 1-1'!B54</f>
        <v>C311-9-1 տ.մ.կ. 29</v>
      </c>
      <c r="C54" s="214" t="str">
        <f>'Նախահաշիվ 1-1'!C54</f>
        <v>Ավելորդ բնահողի բարձում և տեղափոխում մինչև 12կմ հեռավորության վրա Выемка и транспортировка излишков грунта на расстояние до 12 км</v>
      </c>
      <c r="D54" s="213" t="str">
        <f>'Նախահաշիվ 1-1'!D54</f>
        <v>տ / т</v>
      </c>
      <c r="E54" s="215">
        <f>'Նախահաշիվ 1-1'!E54</f>
        <v>63.75</v>
      </c>
      <c r="F54" s="222">
        <f t="shared" si="9"/>
        <v>3.0205958560800004</v>
      </c>
      <c r="G54" s="215">
        <f>E54*F54</f>
        <v>192.56298582510001</v>
      </c>
      <c r="J54" s="67">
        <v>2.4018160000000002</v>
      </c>
      <c r="K54" s="67">
        <f t="shared" si="0"/>
        <v>0.31944152800000003</v>
      </c>
      <c r="L54" s="67">
        <f t="shared" si="1"/>
        <v>2.7212575280000002</v>
      </c>
      <c r="M54" s="67">
        <f t="shared" si="2"/>
        <v>0.29933832808000005</v>
      </c>
      <c r="N54" s="67">
        <f t="shared" si="3"/>
        <v>3.0205958560800004</v>
      </c>
    </row>
    <row r="55" spans="1:14">
      <c r="A55" s="212"/>
      <c r="B55" s="213"/>
      <c r="C55" s="214"/>
      <c r="D55" s="213"/>
      <c r="E55" s="215"/>
      <c r="F55" s="223"/>
      <c r="G55" s="215"/>
      <c r="K55" s="67">
        <f t="shared" si="0"/>
        <v>0</v>
      </c>
      <c r="L55" s="67">
        <f t="shared" si="1"/>
        <v>0</v>
      </c>
      <c r="M55" s="67">
        <f t="shared" si="2"/>
        <v>0</v>
      </c>
      <c r="N55" s="67">
        <f t="shared" si="3"/>
        <v>0</v>
      </c>
    </row>
    <row r="56" spans="1:14">
      <c r="A56" s="212"/>
      <c r="B56" s="213"/>
      <c r="C56" s="214"/>
      <c r="D56" s="213"/>
      <c r="E56" s="215"/>
      <c r="F56" s="223"/>
      <c r="G56" s="215"/>
      <c r="K56" s="67">
        <f t="shared" si="0"/>
        <v>0</v>
      </c>
      <c r="L56" s="67">
        <f t="shared" si="1"/>
        <v>0</v>
      </c>
      <c r="M56" s="67">
        <f t="shared" si="2"/>
        <v>0</v>
      </c>
      <c r="N56" s="67">
        <f t="shared" si="3"/>
        <v>0</v>
      </c>
    </row>
    <row r="57" spans="1:14" ht="18.75" customHeight="1">
      <c r="A57" s="212"/>
      <c r="B57" s="213"/>
      <c r="C57" s="214"/>
      <c r="D57" s="213"/>
      <c r="E57" s="215"/>
      <c r="F57" s="224"/>
      <c r="G57" s="215"/>
      <c r="K57" s="67">
        <f t="shared" si="0"/>
        <v>0</v>
      </c>
      <c r="L57" s="67">
        <f t="shared" si="1"/>
        <v>0</v>
      </c>
      <c r="M57" s="67">
        <f t="shared" si="2"/>
        <v>0</v>
      </c>
      <c r="N57" s="67">
        <f t="shared" si="3"/>
        <v>0</v>
      </c>
    </row>
    <row r="58" spans="1:14" ht="12" customHeight="1">
      <c r="A58" s="212">
        <f>'Նախահաշիվ 1-1'!A58</f>
        <v>4</v>
      </c>
      <c r="B58" s="213" t="str">
        <f>'Նախահաշիվ 1-1'!B58</f>
        <v>E1-967</v>
      </c>
      <c r="C58" s="214" t="str">
        <f>'Նախահաշիվ 1-1'!C58</f>
        <v>Ավելացած գրունտի ետլիցք և հարթեցում տեղում Выравнивание земли на участке</v>
      </c>
      <c r="D58" s="213" t="str">
        <f>'Նախահաշիվ 1-1'!D58</f>
        <v>մ3 / м3</v>
      </c>
      <c r="E58" s="215">
        <f>'Նախահաշիվ 1-1'!E58</f>
        <v>4.25</v>
      </c>
      <c r="F58" s="222">
        <f t="shared" si="9"/>
        <v>1.2657883086915001</v>
      </c>
      <c r="G58" s="215">
        <f t="shared" ref="G58" si="12">E58*F58</f>
        <v>5.3796003119388756</v>
      </c>
      <c r="J58" s="67">
        <v>1.00648705</v>
      </c>
      <c r="K58" s="67">
        <f t="shared" si="0"/>
        <v>0.13386277765000001</v>
      </c>
      <c r="L58" s="67">
        <f t="shared" si="1"/>
        <v>1.1403498276500001</v>
      </c>
      <c r="M58" s="67">
        <f t="shared" si="2"/>
        <v>0.12543848104150002</v>
      </c>
      <c r="N58" s="67">
        <f t="shared" si="3"/>
        <v>1.2657883086915001</v>
      </c>
    </row>
    <row r="59" spans="1:14">
      <c r="A59" s="212"/>
      <c r="B59" s="213"/>
      <c r="C59" s="214"/>
      <c r="D59" s="213"/>
      <c r="E59" s="215"/>
      <c r="F59" s="223"/>
      <c r="G59" s="215"/>
      <c r="K59" s="67">
        <f t="shared" si="0"/>
        <v>0</v>
      </c>
      <c r="L59" s="67">
        <f t="shared" si="1"/>
        <v>0</v>
      </c>
      <c r="M59" s="67">
        <f t="shared" si="2"/>
        <v>0</v>
      </c>
      <c r="N59" s="67">
        <f t="shared" si="3"/>
        <v>0</v>
      </c>
    </row>
    <row r="60" spans="1:14">
      <c r="A60" s="212"/>
      <c r="B60" s="213"/>
      <c r="C60" s="214"/>
      <c r="D60" s="213"/>
      <c r="E60" s="215"/>
      <c r="F60" s="223"/>
      <c r="G60" s="215"/>
      <c r="K60" s="67">
        <f t="shared" si="0"/>
        <v>0</v>
      </c>
      <c r="L60" s="67">
        <f t="shared" si="1"/>
        <v>0</v>
      </c>
      <c r="M60" s="67">
        <f t="shared" si="2"/>
        <v>0</v>
      </c>
      <c r="N60" s="67">
        <f t="shared" si="3"/>
        <v>0</v>
      </c>
    </row>
    <row r="61" spans="1:14">
      <c r="A61" s="212"/>
      <c r="B61" s="213"/>
      <c r="C61" s="214"/>
      <c r="D61" s="213"/>
      <c r="E61" s="215"/>
      <c r="F61" s="224"/>
      <c r="G61" s="215"/>
      <c r="K61" s="67">
        <f t="shared" si="0"/>
        <v>0</v>
      </c>
      <c r="L61" s="67">
        <f t="shared" si="1"/>
        <v>0</v>
      </c>
      <c r="M61" s="67">
        <f t="shared" si="2"/>
        <v>0</v>
      </c>
      <c r="N61" s="67">
        <f t="shared" si="3"/>
        <v>0</v>
      </c>
    </row>
    <row r="62" spans="1:14" ht="12" customHeight="1">
      <c r="A62" s="212">
        <f>'Նախահաշիվ 1-1'!A62</f>
        <v>5</v>
      </c>
      <c r="B62" s="213" t="str">
        <f>'Նախահաշիվ 1-1'!B62</f>
        <v>6--2</v>
      </c>
      <c r="C62" s="214" t="str">
        <f>'Նախահաշիվ 1-1'!C62</f>
        <v xml:space="preserve">Բետոնե հիմք կանգնակների տակ B 15 դասի բետոնից                    Устройство фундаментов бетонных под опор из бетона  марки B-15             </v>
      </c>
      <c r="D62" s="213" t="str">
        <f>'Նախահաշիվ 1-1'!D62</f>
        <v>մ3 / м3</v>
      </c>
      <c r="E62" s="215">
        <f>'Նախահաշիվ 1-1'!E62</f>
        <v>46.750000000000007</v>
      </c>
      <c r="F62" s="222">
        <f t="shared" si="9"/>
        <v>48.343650153859507</v>
      </c>
      <c r="G62" s="215">
        <f t="shared" ref="G62" si="13">E62*F62</f>
        <v>2260.0656446929324</v>
      </c>
      <c r="J62" s="67">
        <v>38.440280650000005</v>
      </c>
      <c r="K62" s="67">
        <f t="shared" si="0"/>
        <v>5.112557326450001</v>
      </c>
      <c r="L62" s="67">
        <f t="shared" si="1"/>
        <v>43.552837976450007</v>
      </c>
      <c r="M62" s="67">
        <f t="shared" si="2"/>
        <v>4.7908121774095012</v>
      </c>
      <c r="N62" s="67">
        <f t="shared" si="3"/>
        <v>48.343650153859507</v>
      </c>
    </row>
    <row r="63" spans="1:14">
      <c r="A63" s="212"/>
      <c r="B63" s="213"/>
      <c r="C63" s="214"/>
      <c r="D63" s="213"/>
      <c r="E63" s="215"/>
      <c r="F63" s="223"/>
      <c r="G63" s="215"/>
      <c r="K63" s="67">
        <f t="shared" si="0"/>
        <v>0</v>
      </c>
      <c r="L63" s="67">
        <f t="shared" si="1"/>
        <v>0</v>
      </c>
      <c r="M63" s="67">
        <f t="shared" si="2"/>
        <v>0</v>
      </c>
      <c r="N63" s="67">
        <f t="shared" si="3"/>
        <v>0</v>
      </c>
    </row>
    <row r="64" spans="1:14">
      <c r="A64" s="212"/>
      <c r="B64" s="213"/>
      <c r="C64" s="214"/>
      <c r="D64" s="213"/>
      <c r="E64" s="215"/>
      <c r="F64" s="223"/>
      <c r="G64" s="215"/>
      <c r="K64" s="67">
        <f t="shared" si="0"/>
        <v>0</v>
      </c>
      <c r="L64" s="67">
        <f t="shared" si="1"/>
        <v>0</v>
      </c>
      <c r="M64" s="67">
        <f t="shared" si="2"/>
        <v>0</v>
      </c>
      <c r="N64" s="67">
        <f t="shared" si="3"/>
        <v>0</v>
      </c>
    </row>
    <row r="65" spans="1:14">
      <c r="A65" s="212"/>
      <c r="B65" s="213"/>
      <c r="C65" s="214"/>
      <c r="D65" s="213"/>
      <c r="E65" s="215"/>
      <c r="F65" s="224"/>
      <c r="G65" s="215"/>
      <c r="K65" s="67">
        <f t="shared" si="0"/>
        <v>0</v>
      </c>
      <c r="L65" s="67">
        <f t="shared" si="1"/>
        <v>0</v>
      </c>
      <c r="M65" s="67">
        <f t="shared" si="2"/>
        <v>0</v>
      </c>
      <c r="N65" s="67">
        <f t="shared" si="3"/>
        <v>0</v>
      </c>
    </row>
    <row r="66" spans="1:14" ht="12" customHeight="1">
      <c r="A66" s="212">
        <f>'Նախահաշիվ 1-1'!A66</f>
        <v>6</v>
      </c>
      <c r="B66" s="213" t="str">
        <f>'Նախահաշիվ 1-1'!B66</f>
        <v>33-621</v>
      </c>
      <c r="C66" s="214" t="str">
        <f>'Նախահաշիվ 1-1'!C66</f>
        <v>Մետաղական հենասյուների մոնտաժում                                  Монтаж стальных труб</v>
      </c>
      <c r="D66" s="213" t="str">
        <f>'Նախահաշիվ 1-1'!D66</f>
        <v>հատ / штук</v>
      </c>
      <c r="E66" s="215">
        <f>'Նախահաշիվ 1-1'!E66</f>
        <v>170</v>
      </c>
      <c r="F66" s="222">
        <f t="shared" si="9"/>
        <v>20.193149677403998</v>
      </c>
      <c r="G66" s="215">
        <f t="shared" ref="G66" si="14">E66*F66</f>
        <v>3432.8354451586797</v>
      </c>
      <c r="J66" s="67">
        <v>16.056510799999998</v>
      </c>
      <c r="K66" s="67">
        <f t="shared" si="0"/>
        <v>2.1355159364</v>
      </c>
      <c r="L66" s="67">
        <f t="shared" si="1"/>
        <v>18.192026736399999</v>
      </c>
      <c r="M66" s="67">
        <f t="shared" si="2"/>
        <v>2.0011229410040001</v>
      </c>
      <c r="N66" s="67">
        <f t="shared" si="3"/>
        <v>20.193149677403998</v>
      </c>
    </row>
    <row r="67" spans="1:14">
      <c r="A67" s="212"/>
      <c r="B67" s="213"/>
      <c r="C67" s="214"/>
      <c r="D67" s="213"/>
      <c r="E67" s="215"/>
      <c r="F67" s="223"/>
      <c r="G67" s="215"/>
      <c r="K67" s="67">
        <f t="shared" si="0"/>
        <v>0</v>
      </c>
      <c r="L67" s="67">
        <f t="shared" si="1"/>
        <v>0</v>
      </c>
      <c r="M67" s="67">
        <f t="shared" si="2"/>
        <v>0</v>
      </c>
      <c r="N67" s="67">
        <f t="shared" si="3"/>
        <v>0</v>
      </c>
    </row>
    <row r="68" spans="1:14">
      <c r="A68" s="212"/>
      <c r="B68" s="213"/>
      <c r="C68" s="214"/>
      <c r="D68" s="213"/>
      <c r="E68" s="215"/>
      <c r="F68" s="223"/>
      <c r="G68" s="215"/>
      <c r="K68" s="67">
        <f t="shared" si="0"/>
        <v>0</v>
      </c>
      <c r="L68" s="67">
        <f t="shared" si="1"/>
        <v>0</v>
      </c>
      <c r="M68" s="67">
        <f t="shared" si="2"/>
        <v>0</v>
      </c>
      <c r="N68" s="67">
        <f t="shared" si="3"/>
        <v>0</v>
      </c>
    </row>
    <row r="69" spans="1:14">
      <c r="A69" s="212"/>
      <c r="B69" s="213"/>
      <c r="C69" s="214"/>
      <c r="D69" s="213"/>
      <c r="E69" s="215"/>
      <c r="F69" s="224"/>
      <c r="G69" s="215"/>
      <c r="K69" s="67">
        <f t="shared" si="0"/>
        <v>0</v>
      </c>
      <c r="L69" s="67">
        <f t="shared" si="1"/>
        <v>0</v>
      </c>
      <c r="M69" s="67">
        <f t="shared" si="2"/>
        <v>0</v>
      </c>
      <c r="N69" s="67">
        <f t="shared" si="3"/>
        <v>0</v>
      </c>
    </row>
    <row r="70" spans="1:14" ht="12" customHeight="1">
      <c r="A70" s="212">
        <f>'Նախահաշիվ 1-1'!A70</f>
        <v>7</v>
      </c>
      <c r="B70" s="213" t="str">
        <f>'Նախահաշիվ 1-1'!B70</f>
        <v>Ինֆ. Տեղ</v>
      </c>
      <c r="C70" s="214" t="str">
        <f>'Նախահաշիվ 1-1'!C70</f>
        <v xml:space="preserve">Ամրան A-III Ø=16մմ /մետաղական հենասյուների տակ/                     Арматура A-III Ø=16мм  /под стальные трубы/ </v>
      </c>
      <c r="D70" s="213" t="str">
        <f>'Նախահաշիվ 1-1'!D70</f>
        <v>տ / т</v>
      </c>
      <c r="E70" s="215">
        <f>'Նախահաշիվ 1-1'!E70</f>
        <v>0.42975999999999998</v>
      </c>
      <c r="F70" s="222">
        <f t="shared" si="9"/>
        <v>346.89231298957088</v>
      </c>
      <c r="G70" s="215">
        <f t="shared" ref="G70" si="15">E70*F70</f>
        <v>149.08044043039797</v>
      </c>
      <c r="J70" s="67">
        <v>275.83018295490001</v>
      </c>
      <c r="K70" s="67">
        <f t="shared" si="0"/>
        <v>36.685414333001702</v>
      </c>
      <c r="L70" s="67">
        <f t="shared" si="1"/>
        <v>312.5155972879017</v>
      </c>
      <c r="M70" s="67">
        <f t="shared" si="2"/>
        <v>34.376715701669184</v>
      </c>
      <c r="N70" s="67">
        <f t="shared" si="3"/>
        <v>346.89231298957088</v>
      </c>
    </row>
    <row r="71" spans="1:14">
      <c r="A71" s="212"/>
      <c r="B71" s="213"/>
      <c r="C71" s="214"/>
      <c r="D71" s="213"/>
      <c r="E71" s="215"/>
      <c r="F71" s="223"/>
      <c r="G71" s="215"/>
      <c r="K71" s="67">
        <f t="shared" si="0"/>
        <v>0</v>
      </c>
      <c r="L71" s="67">
        <f t="shared" si="1"/>
        <v>0</v>
      </c>
      <c r="M71" s="67">
        <f t="shared" si="2"/>
        <v>0</v>
      </c>
      <c r="N71" s="67">
        <f t="shared" si="3"/>
        <v>0</v>
      </c>
    </row>
    <row r="72" spans="1:14">
      <c r="A72" s="212"/>
      <c r="B72" s="213"/>
      <c r="C72" s="214"/>
      <c r="D72" s="213"/>
      <c r="E72" s="215"/>
      <c r="F72" s="223"/>
      <c r="G72" s="215"/>
      <c r="K72" s="67">
        <f t="shared" si="0"/>
        <v>0</v>
      </c>
      <c r="L72" s="67">
        <f t="shared" si="1"/>
        <v>0</v>
      </c>
      <c r="M72" s="67">
        <f t="shared" si="2"/>
        <v>0</v>
      </c>
      <c r="N72" s="67">
        <f t="shared" si="3"/>
        <v>0</v>
      </c>
    </row>
    <row r="73" spans="1:14">
      <c r="A73" s="212"/>
      <c r="B73" s="213"/>
      <c r="C73" s="214"/>
      <c r="D73" s="213"/>
      <c r="E73" s="215"/>
      <c r="F73" s="224"/>
      <c r="G73" s="215"/>
      <c r="K73" s="67">
        <f t="shared" si="0"/>
        <v>0</v>
      </c>
      <c r="L73" s="67">
        <f t="shared" si="1"/>
        <v>0</v>
      </c>
      <c r="M73" s="67">
        <f t="shared" si="2"/>
        <v>0</v>
      </c>
      <c r="N73" s="67">
        <f t="shared" si="3"/>
        <v>0</v>
      </c>
    </row>
    <row r="74" spans="1:14" ht="12" customHeight="1">
      <c r="A74" s="212">
        <f>'Նախահաշիվ 1-1'!A74</f>
        <v>8</v>
      </c>
      <c r="B74" s="213" t="str">
        <f>'Նախահաշիվ 1-1'!B74</f>
        <v>Ինֆ. Տեղ</v>
      </c>
      <c r="C74" s="214" t="str">
        <f>'Նախահաշիվ 1-1'!C74</f>
        <v>Մետաղական խողովակ Փ 108*4.0մմ, Լ=8.0մ                  Стальная труба Ф108*4.0мм, Լ=8,00м</v>
      </c>
      <c r="D74" s="213" t="str">
        <f>'Նախահաշիվ 1-1'!D74</f>
        <v>մ / м</v>
      </c>
      <c r="E74" s="215">
        <f>'Նախահաշիվ 1-1'!E74</f>
        <v>1360</v>
      </c>
      <c r="F74" s="222">
        <f t="shared" si="9"/>
        <v>4.6765804007995397</v>
      </c>
      <c r="G74" s="215">
        <f t="shared" ref="G74" si="16">E74*F74</f>
        <v>6360.1493450873741</v>
      </c>
      <c r="J74" s="67">
        <v>3.7185661926000009</v>
      </c>
      <c r="K74" s="67">
        <f t="shared" si="0"/>
        <v>0.49456930361580015</v>
      </c>
      <c r="L74" s="67">
        <f t="shared" si="1"/>
        <v>4.2131354962158012</v>
      </c>
      <c r="M74" s="67">
        <f t="shared" si="2"/>
        <v>0.46344490458373816</v>
      </c>
      <c r="N74" s="67">
        <f t="shared" si="3"/>
        <v>4.6765804007995397</v>
      </c>
    </row>
    <row r="75" spans="1:14">
      <c r="A75" s="212"/>
      <c r="B75" s="213"/>
      <c r="C75" s="214"/>
      <c r="D75" s="213"/>
      <c r="E75" s="215"/>
      <c r="F75" s="223"/>
      <c r="G75" s="215"/>
      <c r="K75" s="67">
        <f t="shared" si="0"/>
        <v>0</v>
      </c>
      <c r="L75" s="67">
        <f t="shared" si="1"/>
        <v>0</v>
      </c>
      <c r="M75" s="67">
        <f t="shared" si="2"/>
        <v>0</v>
      </c>
      <c r="N75" s="67">
        <f t="shared" si="3"/>
        <v>0</v>
      </c>
    </row>
    <row r="76" spans="1:14">
      <c r="A76" s="212"/>
      <c r="B76" s="213"/>
      <c r="C76" s="214"/>
      <c r="D76" s="213"/>
      <c r="E76" s="215"/>
      <c r="F76" s="223"/>
      <c r="G76" s="215"/>
      <c r="K76" s="67">
        <f t="shared" si="0"/>
        <v>0</v>
      </c>
      <c r="L76" s="67">
        <f t="shared" si="1"/>
        <v>0</v>
      </c>
      <c r="M76" s="67">
        <f t="shared" si="2"/>
        <v>0</v>
      </c>
      <c r="N76" s="67">
        <f t="shared" si="3"/>
        <v>0</v>
      </c>
    </row>
    <row r="77" spans="1:14">
      <c r="A77" s="212"/>
      <c r="B77" s="213"/>
      <c r="C77" s="214"/>
      <c r="D77" s="213"/>
      <c r="E77" s="215"/>
      <c r="F77" s="224"/>
      <c r="G77" s="215"/>
      <c r="K77" s="67">
        <f t="shared" si="0"/>
        <v>0</v>
      </c>
      <c r="L77" s="67">
        <f t="shared" si="1"/>
        <v>0</v>
      </c>
      <c r="M77" s="67">
        <f t="shared" si="2"/>
        <v>0</v>
      </c>
      <c r="N77" s="67">
        <f t="shared" si="3"/>
        <v>0</v>
      </c>
    </row>
    <row r="78" spans="1:14" ht="12" customHeight="1">
      <c r="A78" s="212">
        <f>'Նախահաշիվ 1-1'!A78</f>
        <v>9</v>
      </c>
      <c r="B78" s="213" t="str">
        <f>'Նախահաշիվ 1-1'!B78</f>
        <v>Ինֆ. Տեղ</v>
      </c>
      <c r="C78" s="214" t="str">
        <f>'Նախահաշիվ 1-1'!C78</f>
        <v>Անկյունակ 45x45x4մմ /հողանցման համար/               Угольник 45x45x4мм /для заземления/</v>
      </c>
      <c r="D78" s="213" t="str">
        <f>'Նախահաշիվ 1-1'!D78</f>
        <v>մ / м</v>
      </c>
      <c r="E78" s="215">
        <f>'Նախահաշիվ 1-1'!E78</f>
        <v>170</v>
      </c>
      <c r="F78" s="222">
        <f t="shared" si="9"/>
        <v>1.1957002682216131</v>
      </c>
      <c r="G78" s="215">
        <f t="shared" ref="G78" si="17">E78*F78</f>
        <v>203.26904559767422</v>
      </c>
      <c r="I78" s="78"/>
      <c r="J78" s="67">
        <v>0.95075679510000011</v>
      </c>
      <c r="K78" s="67">
        <f t="shared" si="0"/>
        <v>0.12645065374830003</v>
      </c>
      <c r="L78" s="67">
        <f t="shared" si="1"/>
        <v>1.0772074488483001</v>
      </c>
      <c r="M78" s="67">
        <f t="shared" si="2"/>
        <v>0.11849281937331302</v>
      </c>
      <c r="N78" s="67">
        <f t="shared" si="3"/>
        <v>1.1957002682216131</v>
      </c>
    </row>
    <row r="79" spans="1:14">
      <c r="A79" s="212"/>
      <c r="B79" s="213"/>
      <c r="C79" s="214"/>
      <c r="D79" s="213"/>
      <c r="E79" s="215"/>
      <c r="F79" s="223"/>
      <c r="G79" s="215"/>
      <c r="K79" s="67">
        <f t="shared" si="0"/>
        <v>0</v>
      </c>
      <c r="L79" s="67">
        <f t="shared" si="1"/>
        <v>0</v>
      </c>
      <c r="M79" s="67">
        <f t="shared" si="2"/>
        <v>0</v>
      </c>
      <c r="N79" s="67">
        <f t="shared" si="3"/>
        <v>0</v>
      </c>
    </row>
    <row r="80" spans="1:14">
      <c r="A80" s="212"/>
      <c r="B80" s="213"/>
      <c r="C80" s="214"/>
      <c r="D80" s="213"/>
      <c r="E80" s="215"/>
      <c r="F80" s="223"/>
      <c r="G80" s="215"/>
      <c r="K80" s="67">
        <f t="shared" ref="K80:K143" si="18">J80*13.3%</f>
        <v>0</v>
      </c>
      <c r="L80" s="67">
        <f t="shared" ref="L80:L143" si="19">K80+J80</f>
        <v>0</v>
      </c>
      <c r="M80" s="67">
        <f t="shared" ref="M80:M143" si="20">L80*11%</f>
        <v>0</v>
      </c>
      <c r="N80" s="67">
        <f t="shared" ref="N80:N143" si="21">M80+L80</f>
        <v>0</v>
      </c>
    </row>
    <row r="81" spans="1:14">
      <c r="A81" s="212"/>
      <c r="B81" s="213"/>
      <c r="C81" s="214"/>
      <c r="D81" s="213"/>
      <c r="E81" s="215"/>
      <c r="F81" s="224"/>
      <c r="G81" s="215"/>
      <c r="K81" s="67">
        <f t="shared" si="18"/>
        <v>0</v>
      </c>
      <c r="L81" s="67">
        <f t="shared" si="19"/>
        <v>0</v>
      </c>
      <c r="M81" s="67">
        <f t="shared" si="20"/>
        <v>0</v>
      </c>
      <c r="N81" s="67">
        <f t="shared" si="21"/>
        <v>0</v>
      </c>
    </row>
    <row r="82" spans="1:14" ht="12" customHeight="1">
      <c r="A82" s="212">
        <f>'Նախահաշիվ 1-1'!A82</f>
        <v>10</v>
      </c>
      <c r="B82" s="213" t="str">
        <f>'Նախահաշիվ 1-1'!B82</f>
        <v>8-363-1</v>
      </c>
      <c r="C82" s="214" t="str">
        <f>'Նախահաշիվ 1-1'!C82</f>
        <v>Փ42*2.5մմ Լ=1,50մ մետաղական պահունակների տեղադրում  հենասյուների վրա                Установка стальных труб /держателей/ на столбах  Փ42*2.5мм Լ=1,50м</v>
      </c>
      <c r="D82" s="213" t="str">
        <f>'Նախահաշիվ 1-1'!D82</f>
        <v>հատ / штук</v>
      </c>
      <c r="E82" s="215">
        <f>'Նախահաշիվ 1-1'!E82</f>
        <v>170</v>
      </c>
      <c r="F82" s="222">
        <f t="shared" si="9"/>
        <v>19.910099651295578</v>
      </c>
      <c r="G82" s="215">
        <f t="shared" ref="G82" si="22">E82*F82</f>
        <v>3384.7169407202482</v>
      </c>
      <c r="J82" s="67">
        <v>15.8314445833</v>
      </c>
      <c r="K82" s="67">
        <f t="shared" si="18"/>
        <v>2.1055821295789001</v>
      </c>
      <c r="L82" s="67">
        <f t="shared" si="19"/>
        <v>17.9370267128789</v>
      </c>
      <c r="M82" s="67">
        <f t="shared" si="20"/>
        <v>1.973072938416679</v>
      </c>
      <c r="N82" s="67">
        <f t="shared" si="21"/>
        <v>19.910099651295578</v>
      </c>
    </row>
    <row r="83" spans="1:14">
      <c r="A83" s="212"/>
      <c r="B83" s="213"/>
      <c r="C83" s="214"/>
      <c r="D83" s="213"/>
      <c r="E83" s="215"/>
      <c r="F83" s="223"/>
      <c r="G83" s="215"/>
      <c r="K83" s="67">
        <f t="shared" si="18"/>
        <v>0</v>
      </c>
      <c r="L83" s="67">
        <f t="shared" si="19"/>
        <v>0</v>
      </c>
      <c r="M83" s="67">
        <f t="shared" si="20"/>
        <v>0</v>
      </c>
      <c r="N83" s="67">
        <f t="shared" si="21"/>
        <v>0</v>
      </c>
    </row>
    <row r="84" spans="1:14">
      <c r="A84" s="212"/>
      <c r="B84" s="213"/>
      <c r="C84" s="214"/>
      <c r="D84" s="213"/>
      <c r="E84" s="215"/>
      <c r="F84" s="223"/>
      <c r="G84" s="215"/>
      <c r="K84" s="67">
        <f t="shared" si="18"/>
        <v>0</v>
      </c>
      <c r="L84" s="67">
        <f t="shared" si="19"/>
        <v>0</v>
      </c>
      <c r="M84" s="67">
        <f t="shared" si="20"/>
        <v>0</v>
      </c>
      <c r="N84" s="67">
        <f t="shared" si="21"/>
        <v>0</v>
      </c>
    </row>
    <row r="85" spans="1:14">
      <c r="A85" s="212"/>
      <c r="B85" s="213"/>
      <c r="C85" s="214"/>
      <c r="D85" s="213"/>
      <c r="E85" s="215"/>
      <c r="F85" s="224"/>
      <c r="G85" s="215"/>
      <c r="K85" s="67">
        <f t="shared" si="18"/>
        <v>0</v>
      </c>
      <c r="L85" s="67">
        <f t="shared" si="19"/>
        <v>0</v>
      </c>
      <c r="M85" s="67">
        <f t="shared" si="20"/>
        <v>0</v>
      </c>
      <c r="N85" s="67">
        <f t="shared" si="21"/>
        <v>0</v>
      </c>
    </row>
    <row r="86" spans="1:14" ht="12" customHeight="1">
      <c r="A86" s="212">
        <f>'Նախահաշիվ 1-1'!A86</f>
        <v>11</v>
      </c>
      <c r="B86" s="213" t="str">
        <f>'Նախահաշիվ 1-1'!B86</f>
        <v>Ինֆ. Տեղ</v>
      </c>
      <c r="C86" s="214" t="str">
        <f>'Նախահաշիվ 1-1'!C86</f>
        <v>Պողպատե թիթեղ  3,0մմ          Стальной лист 3,0мм</v>
      </c>
      <c r="D86" s="213" t="str">
        <f>'Նախահաշիվ 1-1'!D86</f>
        <v>մ2 / м2</v>
      </c>
      <c r="E86" s="215">
        <f>'Նախահաշիվ 1-1'!E86</f>
        <v>1.7</v>
      </c>
      <c r="F86" s="222">
        <f t="shared" si="9"/>
        <v>13.66744258571298</v>
      </c>
      <c r="G86" s="215">
        <f t="shared" ref="G86" si="23">E86*F86</f>
        <v>23.234652395712065</v>
      </c>
      <c r="J86" s="67">
        <v>10.867618127520002</v>
      </c>
      <c r="K86" s="67">
        <f t="shared" si="18"/>
        <v>1.4453932109601604</v>
      </c>
      <c r="L86" s="67">
        <f t="shared" si="19"/>
        <v>12.313011338480162</v>
      </c>
      <c r="M86" s="67">
        <f t="shared" si="20"/>
        <v>1.3544312472328179</v>
      </c>
      <c r="N86" s="67">
        <f t="shared" si="21"/>
        <v>13.66744258571298</v>
      </c>
    </row>
    <row r="87" spans="1:14">
      <c r="A87" s="212"/>
      <c r="B87" s="213"/>
      <c r="C87" s="214"/>
      <c r="D87" s="213"/>
      <c r="E87" s="215"/>
      <c r="F87" s="223"/>
      <c r="G87" s="215"/>
      <c r="K87" s="67">
        <f t="shared" si="18"/>
        <v>0</v>
      </c>
      <c r="L87" s="67">
        <f t="shared" si="19"/>
        <v>0</v>
      </c>
      <c r="M87" s="67">
        <f t="shared" si="20"/>
        <v>0</v>
      </c>
      <c r="N87" s="67">
        <f t="shared" si="21"/>
        <v>0</v>
      </c>
    </row>
    <row r="88" spans="1:14">
      <c r="A88" s="212"/>
      <c r="B88" s="213"/>
      <c r="C88" s="214"/>
      <c r="D88" s="213"/>
      <c r="E88" s="215"/>
      <c r="F88" s="223"/>
      <c r="G88" s="215"/>
      <c r="K88" s="67">
        <f t="shared" si="18"/>
        <v>0</v>
      </c>
      <c r="L88" s="67">
        <f t="shared" si="19"/>
        <v>0</v>
      </c>
      <c r="M88" s="67">
        <f t="shared" si="20"/>
        <v>0</v>
      </c>
      <c r="N88" s="67">
        <f t="shared" si="21"/>
        <v>0</v>
      </c>
    </row>
    <row r="89" spans="1:14">
      <c r="A89" s="212"/>
      <c r="B89" s="213"/>
      <c r="C89" s="214"/>
      <c r="D89" s="213"/>
      <c r="E89" s="215"/>
      <c r="F89" s="224"/>
      <c r="G89" s="215"/>
      <c r="K89" s="67">
        <f t="shared" si="18"/>
        <v>0</v>
      </c>
      <c r="L89" s="67">
        <f t="shared" si="19"/>
        <v>0</v>
      </c>
      <c r="M89" s="67">
        <f t="shared" si="20"/>
        <v>0</v>
      </c>
      <c r="N89" s="67">
        <f t="shared" si="21"/>
        <v>0</v>
      </c>
    </row>
    <row r="90" spans="1:14" ht="12" customHeight="1">
      <c r="A90" s="212">
        <f>'Նախահաշիվ 1-1'!A90</f>
        <v>12</v>
      </c>
      <c r="B90" s="213" t="str">
        <f>'Նախահաշիվ 1-1'!B90</f>
        <v>Ինֆ. Տեղ</v>
      </c>
      <c r="C90" s="214" t="str">
        <f>'Նախահաշիվ 1-1'!C90</f>
        <v>Անկյունակ 45x45x4մմ                       /սեղմակի կախման/                              Угольник 45x45x4мм</v>
      </c>
      <c r="D90" s="213" t="str">
        <f>'Նախահաշիվ 1-1'!D90</f>
        <v>մ / м</v>
      </c>
      <c r="E90" s="215">
        <f>'Նախահաշիվ 1-1'!E90</f>
        <v>25.5</v>
      </c>
      <c r="F90" s="222">
        <f t="shared" si="9"/>
        <v>0.35871008046648389</v>
      </c>
      <c r="G90" s="215">
        <f t="shared" ref="G90" si="24">E90*F90</f>
        <v>9.1471070518953397</v>
      </c>
      <c r="J90" s="67">
        <v>0.28522703853000003</v>
      </c>
      <c r="K90" s="67">
        <f t="shared" si="18"/>
        <v>3.7935196124490006E-2</v>
      </c>
      <c r="L90" s="67">
        <f t="shared" si="19"/>
        <v>0.32316223465449001</v>
      </c>
      <c r="M90" s="67">
        <f t="shared" si="20"/>
        <v>3.5547845811993904E-2</v>
      </c>
      <c r="N90" s="67">
        <f t="shared" si="21"/>
        <v>0.35871008046648389</v>
      </c>
    </row>
    <row r="91" spans="1:14">
      <c r="A91" s="212"/>
      <c r="B91" s="213"/>
      <c r="C91" s="214"/>
      <c r="D91" s="213"/>
      <c r="E91" s="215"/>
      <c r="F91" s="223"/>
      <c r="G91" s="215"/>
      <c r="K91" s="67">
        <f t="shared" si="18"/>
        <v>0</v>
      </c>
      <c r="L91" s="67">
        <f t="shared" si="19"/>
        <v>0</v>
      </c>
      <c r="M91" s="67">
        <f t="shared" si="20"/>
        <v>0</v>
      </c>
      <c r="N91" s="67">
        <f t="shared" si="21"/>
        <v>0</v>
      </c>
    </row>
    <row r="92" spans="1:14">
      <c r="A92" s="212"/>
      <c r="B92" s="213"/>
      <c r="C92" s="214"/>
      <c r="D92" s="213"/>
      <c r="E92" s="215"/>
      <c r="F92" s="223"/>
      <c r="G92" s="215"/>
      <c r="K92" s="67">
        <f t="shared" si="18"/>
        <v>0</v>
      </c>
      <c r="L92" s="67">
        <f t="shared" si="19"/>
        <v>0</v>
      </c>
      <c r="M92" s="67">
        <f t="shared" si="20"/>
        <v>0</v>
      </c>
      <c r="N92" s="67">
        <f t="shared" si="21"/>
        <v>0</v>
      </c>
    </row>
    <row r="93" spans="1:14" ht="1.5" customHeight="1">
      <c r="A93" s="212"/>
      <c r="B93" s="213"/>
      <c r="C93" s="214"/>
      <c r="D93" s="213"/>
      <c r="E93" s="215"/>
      <c r="F93" s="224"/>
      <c r="G93" s="215"/>
      <c r="K93" s="67">
        <f t="shared" si="18"/>
        <v>0</v>
      </c>
      <c r="L93" s="67">
        <f t="shared" si="19"/>
        <v>0</v>
      </c>
      <c r="M93" s="67">
        <f t="shared" si="20"/>
        <v>0</v>
      </c>
      <c r="N93" s="67">
        <f t="shared" si="21"/>
        <v>0</v>
      </c>
    </row>
    <row r="94" spans="1:14" ht="12" customHeight="1">
      <c r="A94" s="212">
        <f>'Նախահաշիվ 1-1'!A94</f>
        <v>13</v>
      </c>
      <c r="B94" s="213" t="str">
        <f>'Նախահաշիվ 1-1'!B94</f>
        <v>Ինֆ. Տեղ</v>
      </c>
      <c r="C94" s="214" t="str">
        <f>'Նախահաշիվ 1-1'!C94</f>
        <v>Սեղմակի կախիչ ամրանով  A-III Ø=16մմ                                          Крючок из арматуры A-III Ø=16мм</v>
      </c>
      <c r="D94" s="213" t="str">
        <f>'Նախահաշիվ 1-1'!D94</f>
        <v>տ / т</v>
      </c>
      <c r="E94" s="215">
        <f>'Նախահաշիվ 1-1'!E94</f>
        <v>5.3720000000000004E-2</v>
      </c>
      <c r="F94" s="222">
        <f t="shared" si="9"/>
        <v>346.89231298957088</v>
      </c>
      <c r="G94" s="215">
        <f t="shared" ref="G94" si="25">E94*F94</f>
        <v>18.63505505379975</v>
      </c>
      <c r="J94" s="67">
        <v>275.83018295490001</v>
      </c>
      <c r="K94" s="67">
        <f t="shared" si="18"/>
        <v>36.685414333001702</v>
      </c>
      <c r="L94" s="67">
        <f t="shared" si="19"/>
        <v>312.5155972879017</v>
      </c>
      <c r="M94" s="67">
        <f t="shared" si="20"/>
        <v>34.376715701669184</v>
      </c>
      <c r="N94" s="67">
        <f t="shared" si="21"/>
        <v>346.89231298957088</v>
      </c>
    </row>
    <row r="95" spans="1:14">
      <c r="A95" s="212"/>
      <c r="B95" s="213"/>
      <c r="C95" s="214"/>
      <c r="D95" s="213"/>
      <c r="E95" s="215"/>
      <c r="F95" s="223"/>
      <c r="G95" s="215"/>
      <c r="K95" s="67">
        <f t="shared" si="18"/>
        <v>0</v>
      </c>
      <c r="L95" s="67">
        <f t="shared" si="19"/>
        <v>0</v>
      </c>
      <c r="M95" s="67">
        <f t="shared" si="20"/>
        <v>0</v>
      </c>
      <c r="N95" s="67">
        <f t="shared" si="21"/>
        <v>0</v>
      </c>
    </row>
    <row r="96" spans="1:14" ht="11.25" customHeight="1">
      <c r="A96" s="212"/>
      <c r="B96" s="213"/>
      <c r="C96" s="214"/>
      <c r="D96" s="213"/>
      <c r="E96" s="215"/>
      <c r="F96" s="223"/>
      <c r="G96" s="215"/>
      <c r="K96" s="67">
        <f t="shared" si="18"/>
        <v>0</v>
      </c>
      <c r="L96" s="67">
        <f t="shared" si="19"/>
        <v>0</v>
      </c>
      <c r="M96" s="67">
        <f t="shared" si="20"/>
        <v>0</v>
      </c>
      <c r="N96" s="67">
        <f t="shared" si="21"/>
        <v>0</v>
      </c>
    </row>
    <row r="97" spans="1:14" ht="12" customHeight="1">
      <c r="A97" s="212"/>
      <c r="B97" s="213"/>
      <c r="C97" s="214"/>
      <c r="D97" s="213"/>
      <c r="E97" s="215"/>
      <c r="F97" s="224"/>
      <c r="G97" s="215"/>
      <c r="K97" s="67">
        <f t="shared" si="18"/>
        <v>0</v>
      </c>
      <c r="L97" s="67">
        <f t="shared" si="19"/>
        <v>0</v>
      </c>
      <c r="M97" s="67">
        <f t="shared" si="20"/>
        <v>0</v>
      </c>
      <c r="N97" s="67">
        <f t="shared" si="21"/>
        <v>0</v>
      </c>
    </row>
    <row r="98" spans="1:14" ht="12" customHeight="1">
      <c r="A98" s="212">
        <f>'Նախահաշիվ 1-1'!A98</f>
        <v>14</v>
      </c>
      <c r="B98" s="213" t="str">
        <f>'Նախահաշիվ 1-1'!B98</f>
        <v>շուկա</v>
      </c>
      <c r="C98" s="214" t="str">
        <f>'Նախահաշիվ 1-1'!C98</f>
        <v>Ցածրավոլտ մեկուսիչ ՏՖ-20                      Изолятор ТФ-20</v>
      </c>
      <c r="D98" s="213" t="str">
        <f>'Նախահաշիվ 1-1'!D98</f>
        <v>հատ / штук</v>
      </c>
      <c r="E98" s="215">
        <f>'Նախահաշիվ 1-1'!E98</f>
        <v>170</v>
      </c>
      <c r="F98" s="222">
        <f t="shared" si="9"/>
        <v>0.35885362191525011</v>
      </c>
      <c r="G98" s="215">
        <f t="shared" ref="G98" si="26">E98*F98</f>
        <v>61.005115725592518</v>
      </c>
      <c r="J98" s="67">
        <v>0.28534117500000006</v>
      </c>
      <c r="K98" s="67">
        <f t="shared" si="18"/>
        <v>3.795037627500001E-2</v>
      </c>
      <c r="L98" s="67">
        <f t="shared" si="19"/>
        <v>0.32329155127500009</v>
      </c>
      <c r="M98" s="67">
        <f t="shared" si="20"/>
        <v>3.5562070640250007E-2</v>
      </c>
      <c r="N98" s="67">
        <f t="shared" si="21"/>
        <v>0.35885362191525011</v>
      </c>
    </row>
    <row r="99" spans="1:14">
      <c r="A99" s="212"/>
      <c r="B99" s="213"/>
      <c r="C99" s="214"/>
      <c r="D99" s="213"/>
      <c r="E99" s="215"/>
      <c r="F99" s="223"/>
      <c r="G99" s="215"/>
      <c r="K99" s="67">
        <f t="shared" si="18"/>
        <v>0</v>
      </c>
      <c r="L99" s="67">
        <f t="shared" si="19"/>
        <v>0</v>
      </c>
      <c r="M99" s="67">
        <f t="shared" si="20"/>
        <v>0</v>
      </c>
      <c r="N99" s="67">
        <f t="shared" si="21"/>
        <v>0</v>
      </c>
    </row>
    <row r="100" spans="1:14" ht="9" customHeight="1">
      <c r="A100" s="212"/>
      <c r="B100" s="213"/>
      <c r="C100" s="214"/>
      <c r="D100" s="213"/>
      <c r="E100" s="215"/>
      <c r="F100" s="223"/>
      <c r="G100" s="215"/>
      <c r="K100" s="67">
        <f t="shared" si="18"/>
        <v>0</v>
      </c>
      <c r="L100" s="67">
        <f t="shared" si="19"/>
        <v>0</v>
      </c>
      <c r="M100" s="67">
        <f t="shared" si="20"/>
        <v>0</v>
      </c>
      <c r="N100" s="67">
        <f t="shared" si="21"/>
        <v>0</v>
      </c>
    </row>
    <row r="101" spans="1:14" ht="12" customHeight="1">
      <c r="A101" s="212"/>
      <c r="B101" s="213"/>
      <c r="C101" s="214"/>
      <c r="D101" s="213"/>
      <c r="E101" s="215"/>
      <c r="F101" s="224"/>
      <c r="G101" s="215"/>
      <c r="K101" s="67">
        <f t="shared" si="18"/>
        <v>0</v>
      </c>
      <c r="L101" s="67">
        <f t="shared" si="19"/>
        <v>0</v>
      </c>
      <c r="M101" s="67">
        <f t="shared" si="20"/>
        <v>0</v>
      </c>
      <c r="N101" s="67">
        <f t="shared" si="21"/>
        <v>0</v>
      </c>
    </row>
    <row r="102" spans="1:14" ht="12" customHeight="1">
      <c r="A102" s="212">
        <f>'Նախահաշիվ 1-1'!A102</f>
        <v>15</v>
      </c>
      <c r="B102" s="213" t="str">
        <f>'Նախահաշիվ 1-1'!B102</f>
        <v>շուկա</v>
      </c>
      <c r="C102" s="214" t="str">
        <f>'Նախահաշիվ 1-1'!C102</f>
        <v>Սեղմակ PA1500 (зажим анкерный)                                       Зажим анкерный PA1500</v>
      </c>
      <c r="D102" s="213" t="str">
        <f>'Նախահաշիվ 1-1'!D102</f>
        <v>հատ / штук</v>
      </c>
      <c r="E102" s="215">
        <f>'Նախահաշիվ 1-1'!E102</f>
        <v>342</v>
      </c>
      <c r="F102" s="222">
        <f t="shared" si="9"/>
        <v>1.3636437632779499</v>
      </c>
      <c r="G102" s="215">
        <f t="shared" ref="G102" si="27">E102*F102</f>
        <v>466.36616704105887</v>
      </c>
      <c r="J102" s="67">
        <v>1.084296465</v>
      </c>
      <c r="K102" s="67">
        <f t="shared" si="18"/>
        <v>0.14421142984500002</v>
      </c>
      <c r="L102" s="67">
        <f t="shared" si="19"/>
        <v>1.2285078948449999</v>
      </c>
      <c r="M102" s="67">
        <f t="shared" si="20"/>
        <v>0.13513586843295</v>
      </c>
      <c r="N102" s="67">
        <f t="shared" si="21"/>
        <v>1.3636437632779499</v>
      </c>
    </row>
    <row r="103" spans="1:14">
      <c r="A103" s="212"/>
      <c r="B103" s="213"/>
      <c r="C103" s="214"/>
      <c r="D103" s="213"/>
      <c r="E103" s="215"/>
      <c r="F103" s="223"/>
      <c r="G103" s="215"/>
      <c r="K103" s="67">
        <f t="shared" si="18"/>
        <v>0</v>
      </c>
      <c r="L103" s="67">
        <f t="shared" si="19"/>
        <v>0</v>
      </c>
      <c r="M103" s="67">
        <f t="shared" si="20"/>
        <v>0</v>
      </c>
      <c r="N103" s="67">
        <f t="shared" si="21"/>
        <v>0</v>
      </c>
    </row>
    <row r="104" spans="1:14" ht="6.75" customHeight="1">
      <c r="A104" s="212"/>
      <c r="B104" s="213"/>
      <c r="C104" s="214"/>
      <c r="D104" s="213"/>
      <c r="E104" s="215"/>
      <c r="F104" s="223"/>
      <c r="G104" s="215"/>
      <c r="K104" s="67">
        <f t="shared" si="18"/>
        <v>0</v>
      </c>
      <c r="L104" s="67">
        <f t="shared" si="19"/>
        <v>0</v>
      </c>
      <c r="M104" s="67">
        <f t="shared" si="20"/>
        <v>0</v>
      </c>
      <c r="N104" s="67">
        <f t="shared" si="21"/>
        <v>0</v>
      </c>
    </row>
    <row r="105" spans="1:14" ht="12" customHeight="1">
      <c r="A105" s="212"/>
      <c r="B105" s="213"/>
      <c r="C105" s="214"/>
      <c r="D105" s="213"/>
      <c r="E105" s="215"/>
      <c r="F105" s="224"/>
      <c r="G105" s="215"/>
      <c r="K105" s="67">
        <f t="shared" si="18"/>
        <v>0</v>
      </c>
      <c r="L105" s="67">
        <f t="shared" si="19"/>
        <v>0</v>
      </c>
      <c r="M105" s="67">
        <f t="shared" si="20"/>
        <v>0</v>
      </c>
      <c r="N105" s="67">
        <f t="shared" si="21"/>
        <v>0</v>
      </c>
    </row>
    <row r="106" spans="1:14" ht="12" customHeight="1">
      <c r="A106" s="212">
        <f>'Նախահաշիվ 1-1'!A106</f>
        <v>16</v>
      </c>
      <c r="B106" s="213" t="str">
        <f>'Նախահաշիվ 1-1'!B106</f>
        <v>Ինֆ. Տեղ</v>
      </c>
      <c r="C106" s="214" t="str">
        <f>'Նախահաշիվ 1-1'!C106</f>
        <v>Պողպատ շերտավոր 30x3մմ /հողանցման համար/                    Лист стальной 30x3мм /для заземления/</v>
      </c>
      <c r="D106" s="213" t="str">
        <f>'Նախահաշիվ 1-1'!D106</f>
        <v>մ / м</v>
      </c>
      <c r="E106" s="215">
        <f>'Նախահաշիվ 1-1'!E106</f>
        <v>170</v>
      </c>
      <c r="F106" s="222">
        <f t="shared" si="9"/>
        <v>0.37033693781653804</v>
      </c>
      <c r="G106" s="215">
        <f t="shared" ref="G106" si="28">E106*F106</f>
        <v>62.957279428811468</v>
      </c>
      <c r="J106" s="67">
        <v>0.29447209260000001</v>
      </c>
      <c r="K106" s="67">
        <f t="shared" si="18"/>
        <v>3.9164788315800003E-2</v>
      </c>
      <c r="L106" s="67">
        <f t="shared" si="19"/>
        <v>0.33363688091580002</v>
      </c>
      <c r="M106" s="67">
        <f t="shared" si="20"/>
        <v>3.6700056900738E-2</v>
      </c>
      <c r="N106" s="67">
        <f t="shared" si="21"/>
        <v>0.37033693781653804</v>
      </c>
    </row>
    <row r="107" spans="1:14">
      <c r="A107" s="212"/>
      <c r="B107" s="213"/>
      <c r="C107" s="214"/>
      <c r="D107" s="213"/>
      <c r="E107" s="215"/>
      <c r="F107" s="223"/>
      <c r="G107" s="215"/>
      <c r="K107" s="67">
        <f t="shared" si="18"/>
        <v>0</v>
      </c>
      <c r="L107" s="67">
        <f t="shared" si="19"/>
        <v>0</v>
      </c>
      <c r="M107" s="67">
        <f t="shared" si="20"/>
        <v>0</v>
      </c>
      <c r="N107" s="67">
        <f t="shared" si="21"/>
        <v>0</v>
      </c>
    </row>
    <row r="108" spans="1:14" ht="11.25" customHeight="1">
      <c r="A108" s="212"/>
      <c r="B108" s="213"/>
      <c r="C108" s="214"/>
      <c r="D108" s="213"/>
      <c r="E108" s="215"/>
      <c r="F108" s="223"/>
      <c r="G108" s="215"/>
      <c r="K108" s="67">
        <f t="shared" si="18"/>
        <v>0</v>
      </c>
      <c r="L108" s="67">
        <f t="shared" si="19"/>
        <v>0</v>
      </c>
      <c r="M108" s="67">
        <f t="shared" si="20"/>
        <v>0</v>
      </c>
      <c r="N108" s="67">
        <f t="shared" si="21"/>
        <v>0</v>
      </c>
    </row>
    <row r="109" spans="1:14" ht="12" customHeight="1">
      <c r="A109" s="212"/>
      <c r="B109" s="213"/>
      <c r="C109" s="214"/>
      <c r="D109" s="213"/>
      <c r="E109" s="215"/>
      <c r="F109" s="224"/>
      <c r="G109" s="215"/>
      <c r="K109" s="67">
        <f t="shared" si="18"/>
        <v>0</v>
      </c>
      <c r="L109" s="67">
        <f t="shared" si="19"/>
        <v>0</v>
      </c>
      <c r="M109" s="67">
        <f t="shared" si="20"/>
        <v>0</v>
      </c>
      <c r="N109" s="67">
        <f t="shared" si="21"/>
        <v>0</v>
      </c>
    </row>
    <row r="110" spans="1:14" ht="12" customHeight="1">
      <c r="A110" s="212">
        <f>'Նախահաշիվ 1-1'!A110</f>
        <v>17</v>
      </c>
      <c r="B110" s="213" t="str">
        <f>'Նախահաշիվ 1-1'!B110</f>
        <v>8-594-1</v>
      </c>
      <c r="C110" s="214" t="str">
        <f>'Նախահաշիվ 1-1'!C110</f>
        <v>Արտաքին փողոցային լուսավորության լուսատու LED 50Վտ, 150V-250V, 50±5HZ, 8KV, Լուս. հոսքը ՝ 7000լմ, Գործ. ժամկետը ՝ 50000 ժամ, Ջերմադիմաց. -25° մինչև +40°C, ճառագայթային անկյունը 120, Ra&gt;80, 4000±500K, IP65                                       Монтаж светильников LED 50Вт</v>
      </c>
      <c r="D110" s="213" t="str">
        <f>'Նախահաշիվ 1-1'!D110</f>
        <v>կ-տ / к-т</v>
      </c>
      <c r="E110" s="215">
        <f>'Նախահաշիվ 1-1'!E110</f>
        <v>170</v>
      </c>
      <c r="F110" s="222">
        <f t="shared" ref="F110:F138" si="29">N110</f>
        <v>3.9618881455560007</v>
      </c>
      <c r="G110" s="215">
        <f t="shared" ref="G110" si="30">E110*F110</f>
        <v>673.52098474452009</v>
      </c>
      <c r="J110" s="67">
        <v>3.1502812000000002</v>
      </c>
      <c r="K110" s="67">
        <f t="shared" si="18"/>
        <v>0.41898739960000003</v>
      </c>
      <c r="L110" s="67">
        <f t="shared" si="19"/>
        <v>3.5692685996000004</v>
      </c>
      <c r="M110" s="67">
        <f t="shared" si="20"/>
        <v>0.39261954595600007</v>
      </c>
      <c r="N110" s="67">
        <f t="shared" si="21"/>
        <v>3.9618881455560007</v>
      </c>
    </row>
    <row r="111" spans="1:14">
      <c r="A111" s="212"/>
      <c r="B111" s="213"/>
      <c r="C111" s="214"/>
      <c r="D111" s="213"/>
      <c r="E111" s="215"/>
      <c r="F111" s="223"/>
      <c r="G111" s="215"/>
      <c r="K111" s="67">
        <f t="shared" si="18"/>
        <v>0</v>
      </c>
      <c r="L111" s="67">
        <f t="shared" si="19"/>
        <v>0</v>
      </c>
      <c r="M111" s="67">
        <f t="shared" si="20"/>
        <v>0</v>
      </c>
      <c r="N111" s="67">
        <f t="shared" si="21"/>
        <v>0</v>
      </c>
    </row>
    <row r="112" spans="1:14">
      <c r="A112" s="212"/>
      <c r="B112" s="213"/>
      <c r="C112" s="214"/>
      <c r="D112" s="213"/>
      <c r="E112" s="215"/>
      <c r="F112" s="223"/>
      <c r="G112" s="215"/>
      <c r="K112" s="67">
        <f t="shared" si="18"/>
        <v>0</v>
      </c>
      <c r="L112" s="67">
        <f t="shared" si="19"/>
        <v>0</v>
      </c>
      <c r="M112" s="67">
        <f t="shared" si="20"/>
        <v>0</v>
      </c>
      <c r="N112" s="67">
        <f t="shared" si="21"/>
        <v>0</v>
      </c>
    </row>
    <row r="113" spans="1:14" ht="46.5" customHeight="1">
      <c r="A113" s="212"/>
      <c r="B113" s="213"/>
      <c r="C113" s="214"/>
      <c r="D113" s="213"/>
      <c r="E113" s="215"/>
      <c r="F113" s="224"/>
      <c r="G113" s="215"/>
      <c r="K113" s="67">
        <f t="shared" si="18"/>
        <v>0</v>
      </c>
      <c r="L113" s="67">
        <f t="shared" si="19"/>
        <v>0</v>
      </c>
      <c r="M113" s="67">
        <f t="shared" si="20"/>
        <v>0</v>
      </c>
      <c r="N113" s="67">
        <f t="shared" si="21"/>
        <v>0</v>
      </c>
    </row>
    <row r="114" spans="1:14" ht="12" customHeight="1">
      <c r="A114" s="212">
        <f>'Նախահաշիվ 1-1'!A114</f>
        <v>18</v>
      </c>
      <c r="B114" s="213" t="str">
        <f>'Նախահաշիվ 1-1'!B114</f>
        <v>շուկա</v>
      </c>
      <c r="C114" s="214" t="str">
        <f>'Նախահաշիվ 1-1'!C114</f>
        <v xml:space="preserve">Ձգվող շրջակապ CSL180 (Стяжной хомут)                                           Стяжной хомут CSL180 </v>
      </c>
      <c r="D114" s="213" t="str">
        <f>'Նախահաշիվ 1-1'!D114</f>
        <v>հատ / штук</v>
      </c>
      <c r="E114" s="215">
        <f>'Նախահաշիվ 1-1'!E114</f>
        <v>340</v>
      </c>
      <c r="F114" s="222">
        <f t="shared" si="29"/>
        <v>4.3062434629830004E-2</v>
      </c>
      <c r="G114" s="215">
        <f t="shared" ref="G114" si="31">E114*F114</f>
        <v>14.641227774142202</v>
      </c>
      <c r="J114" s="67">
        <v>3.4240941000000004E-2</v>
      </c>
      <c r="K114" s="67">
        <f t="shared" si="18"/>
        <v>4.5540451530000012E-3</v>
      </c>
      <c r="L114" s="67">
        <f t="shared" si="19"/>
        <v>3.8794986153000005E-2</v>
      </c>
      <c r="M114" s="67">
        <f t="shared" si="20"/>
        <v>4.2674484768300009E-3</v>
      </c>
      <c r="N114" s="67">
        <f t="shared" si="21"/>
        <v>4.3062434629830004E-2</v>
      </c>
    </row>
    <row r="115" spans="1:14">
      <c r="A115" s="212"/>
      <c r="B115" s="213"/>
      <c r="C115" s="214"/>
      <c r="D115" s="213"/>
      <c r="E115" s="215"/>
      <c r="F115" s="223"/>
      <c r="G115" s="215"/>
      <c r="K115" s="67">
        <f t="shared" si="18"/>
        <v>0</v>
      </c>
      <c r="L115" s="67">
        <f t="shared" si="19"/>
        <v>0</v>
      </c>
      <c r="M115" s="67">
        <f t="shared" si="20"/>
        <v>0</v>
      </c>
      <c r="N115" s="67">
        <f t="shared" si="21"/>
        <v>0</v>
      </c>
    </row>
    <row r="116" spans="1:14" ht="11.25" customHeight="1">
      <c r="A116" s="212"/>
      <c r="B116" s="213"/>
      <c r="C116" s="214"/>
      <c r="D116" s="213"/>
      <c r="E116" s="215"/>
      <c r="F116" s="223"/>
      <c r="G116" s="215"/>
      <c r="K116" s="67">
        <f t="shared" si="18"/>
        <v>0</v>
      </c>
      <c r="L116" s="67">
        <f t="shared" si="19"/>
        <v>0</v>
      </c>
      <c r="M116" s="67">
        <f t="shared" si="20"/>
        <v>0</v>
      </c>
      <c r="N116" s="67">
        <f t="shared" si="21"/>
        <v>0</v>
      </c>
    </row>
    <row r="117" spans="1:14" ht="14.25" customHeight="1">
      <c r="A117" s="212"/>
      <c r="B117" s="213"/>
      <c r="C117" s="214"/>
      <c r="D117" s="213"/>
      <c r="E117" s="215"/>
      <c r="F117" s="224"/>
      <c r="G117" s="215"/>
      <c r="K117" s="67">
        <f t="shared" si="18"/>
        <v>0</v>
      </c>
      <c r="L117" s="67">
        <f t="shared" si="19"/>
        <v>0</v>
      </c>
      <c r="M117" s="67">
        <f t="shared" si="20"/>
        <v>0</v>
      </c>
      <c r="N117" s="67">
        <f t="shared" si="21"/>
        <v>0</v>
      </c>
    </row>
    <row r="118" spans="1:14" ht="12" customHeight="1">
      <c r="A118" s="212">
        <f>'Նախահաշիվ 1-1'!A118</f>
        <v>19</v>
      </c>
      <c r="B118" s="213" t="str">
        <f>'Նախահաշիվ 1-1'!B118</f>
        <v>շուկա</v>
      </c>
      <c r="C118" s="214" t="str">
        <f>'Նախահաշիվ 1-1'!C118</f>
        <v xml:space="preserve">Ճյուղավորման ծակող սեղմակ CT70A                                     Ответвительный зажим CT70A </v>
      </c>
      <c r="D118" s="213" t="str">
        <f>'Նախահաշիվ 1-1'!D118</f>
        <v>հատ / штук</v>
      </c>
      <c r="E118" s="215">
        <f>'Նախահաշիվ 1-1'!E118</f>
        <v>6</v>
      </c>
      <c r="F118" s="222">
        <f t="shared" si="29"/>
        <v>0.64593651944745023</v>
      </c>
      <c r="G118" s="215">
        <f t="shared" ref="G118" si="32">E118*F118</f>
        <v>3.8756191166847014</v>
      </c>
      <c r="J118" s="67">
        <v>0.51361411500000009</v>
      </c>
      <c r="K118" s="67">
        <f t="shared" si="18"/>
        <v>6.8310677295000011E-2</v>
      </c>
      <c r="L118" s="67">
        <f t="shared" si="19"/>
        <v>0.58192479229500016</v>
      </c>
      <c r="M118" s="67">
        <f t="shared" si="20"/>
        <v>6.4011727152450015E-2</v>
      </c>
      <c r="N118" s="67">
        <f t="shared" si="21"/>
        <v>0.64593651944745023</v>
      </c>
    </row>
    <row r="119" spans="1:14">
      <c r="A119" s="212"/>
      <c r="B119" s="213"/>
      <c r="C119" s="214"/>
      <c r="D119" s="213"/>
      <c r="E119" s="215"/>
      <c r="F119" s="223"/>
      <c r="G119" s="215"/>
      <c r="K119" s="67">
        <f t="shared" si="18"/>
        <v>0</v>
      </c>
      <c r="L119" s="67">
        <f t="shared" si="19"/>
        <v>0</v>
      </c>
      <c r="M119" s="67">
        <f t="shared" si="20"/>
        <v>0</v>
      </c>
      <c r="N119" s="67">
        <f t="shared" si="21"/>
        <v>0</v>
      </c>
    </row>
    <row r="120" spans="1:14" ht="7.5" customHeight="1">
      <c r="A120" s="212"/>
      <c r="B120" s="213"/>
      <c r="C120" s="214"/>
      <c r="D120" s="213"/>
      <c r="E120" s="215"/>
      <c r="F120" s="223"/>
      <c r="G120" s="215"/>
      <c r="K120" s="67">
        <f t="shared" si="18"/>
        <v>0</v>
      </c>
      <c r="L120" s="67">
        <f t="shared" si="19"/>
        <v>0</v>
      </c>
      <c r="M120" s="67">
        <f t="shared" si="20"/>
        <v>0</v>
      </c>
      <c r="N120" s="67">
        <f t="shared" si="21"/>
        <v>0</v>
      </c>
    </row>
    <row r="121" spans="1:14" ht="12" customHeight="1">
      <c r="A121" s="212"/>
      <c r="B121" s="213"/>
      <c r="C121" s="214"/>
      <c r="D121" s="213"/>
      <c r="E121" s="215"/>
      <c r="F121" s="224"/>
      <c r="G121" s="215"/>
      <c r="K121" s="67">
        <f t="shared" si="18"/>
        <v>0</v>
      </c>
      <c r="L121" s="67">
        <f t="shared" si="19"/>
        <v>0</v>
      </c>
      <c r="M121" s="67">
        <f t="shared" si="20"/>
        <v>0</v>
      </c>
      <c r="N121" s="67">
        <f t="shared" si="21"/>
        <v>0</v>
      </c>
    </row>
    <row r="122" spans="1:14" ht="12" customHeight="1">
      <c r="A122" s="212">
        <f>'Նախահաշիվ 1-1'!A122</f>
        <v>20</v>
      </c>
      <c r="B122" s="213" t="str">
        <f>'Նախահաշիվ 1-1'!B122</f>
        <v>շուկա</v>
      </c>
      <c r="C122" s="214" t="str">
        <f>'Նախահաշիվ 1-1'!C122</f>
        <v>Ճյուղավորման ծակող սեղմակ ER95-13                                          Ответвительный зажим ER95-13</v>
      </c>
      <c r="D122" s="213" t="str">
        <f>'Նախահաշիվ 1-1'!D122</f>
        <v>հատ / штук</v>
      </c>
      <c r="E122" s="215">
        <f>'Նախահաշիվ 1-1'!E122</f>
        <v>340</v>
      </c>
      <c r="F122" s="222">
        <f t="shared" si="29"/>
        <v>0.64593651944745023</v>
      </c>
      <c r="G122" s="215">
        <f t="shared" ref="G122" si="33">E122*F122</f>
        <v>219.61841661213307</v>
      </c>
      <c r="J122" s="67">
        <v>0.51361411500000009</v>
      </c>
      <c r="K122" s="67">
        <f t="shared" si="18"/>
        <v>6.8310677295000011E-2</v>
      </c>
      <c r="L122" s="67">
        <f t="shared" si="19"/>
        <v>0.58192479229500016</v>
      </c>
      <c r="M122" s="67">
        <f t="shared" si="20"/>
        <v>6.4011727152450015E-2</v>
      </c>
      <c r="N122" s="67">
        <f t="shared" si="21"/>
        <v>0.64593651944745023</v>
      </c>
    </row>
    <row r="123" spans="1:14">
      <c r="A123" s="212"/>
      <c r="B123" s="213"/>
      <c r="C123" s="214"/>
      <c r="D123" s="213"/>
      <c r="E123" s="215"/>
      <c r="F123" s="223"/>
      <c r="G123" s="215"/>
      <c r="K123" s="67">
        <f t="shared" si="18"/>
        <v>0</v>
      </c>
      <c r="L123" s="67">
        <f t="shared" si="19"/>
        <v>0</v>
      </c>
      <c r="M123" s="67">
        <f t="shared" si="20"/>
        <v>0</v>
      </c>
      <c r="N123" s="67">
        <f t="shared" si="21"/>
        <v>0</v>
      </c>
    </row>
    <row r="124" spans="1:14">
      <c r="A124" s="212"/>
      <c r="B124" s="213"/>
      <c r="C124" s="214"/>
      <c r="D124" s="213"/>
      <c r="E124" s="215"/>
      <c r="F124" s="223"/>
      <c r="G124" s="215"/>
      <c r="K124" s="67">
        <f t="shared" si="18"/>
        <v>0</v>
      </c>
      <c r="L124" s="67">
        <f t="shared" si="19"/>
        <v>0</v>
      </c>
      <c r="M124" s="67">
        <f t="shared" si="20"/>
        <v>0</v>
      </c>
      <c r="N124" s="67">
        <f t="shared" si="21"/>
        <v>0</v>
      </c>
    </row>
    <row r="125" spans="1:14">
      <c r="A125" s="212"/>
      <c r="B125" s="213"/>
      <c r="C125" s="214"/>
      <c r="D125" s="213"/>
      <c r="E125" s="215"/>
      <c r="F125" s="224"/>
      <c r="G125" s="215"/>
      <c r="K125" s="67">
        <f t="shared" si="18"/>
        <v>0</v>
      </c>
      <c r="L125" s="67">
        <f t="shared" si="19"/>
        <v>0</v>
      </c>
      <c r="M125" s="67">
        <f t="shared" si="20"/>
        <v>0</v>
      </c>
      <c r="N125" s="67">
        <f t="shared" si="21"/>
        <v>0</v>
      </c>
    </row>
    <row r="126" spans="1:14" ht="12" customHeight="1">
      <c r="A126" s="212">
        <f>'Նախահաշիվ 1-1'!A126</f>
        <v>21</v>
      </c>
      <c r="B126" s="213" t="str">
        <f>'Նախահաշիվ 1-1'!B126</f>
        <v>8-368-4</v>
      </c>
      <c r="C126" s="214" t="str">
        <f>'Նախահաշիվ 1-1'!C126</f>
        <v xml:space="preserve">АППВ -2 *1.5մմ2 կտրվածքով լար լուսատուների լիցքավորման համար  ճկախողովակով                                        Провода с алюминиевыми жилами  АППВ-1.5мм2 для светильников </v>
      </c>
      <c r="D126" s="213" t="str">
        <f>'Նախահաշիվ 1-1'!D126</f>
        <v>մ / м</v>
      </c>
      <c r="E126" s="215">
        <f>'Նախահաշիվ 1-1'!E126</f>
        <v>425</v>
      </c>
      <c r="F126" s="222">
        <f t="shared" si="29"/>
        <v>0.21060592336089906</v>
      </c>
      <c r="G126" s="215">
        <f t="shared" ref="G126" si="34">E126*F126</f>
        <v>89.507517428382101</v>
      </c>
      <c r="J126" s="67">
        <v>0.16746254730000004</v>
      </c>
      <c r="K126" s="67">
        <f t="shared" si="18"/>
        <v>2.2272518790900007E-2</v>
      </c>
      <c r="L126" s="67">
        <f t="shared" si="19"/>
        <v>0.18973506609090005</v>
      </c>
      <c r="M126" s="67">
        <f t="shared" si="20"/>
        <v>2.0870857269999005E-2</v>
      </c>
      <c r="N126" s="67">
        <f t="shared" si="21"/>
        <v>0.21060592336089906</v>
      </c>
    </row>
    <row r="127" spans="1:14">
      <c r="A127" s="212"/>
      <c r="B127" s="213"/>
      <c r="C127" s="214"/>
      <c r="D127" s="213"/>
      <c r="E127" s="215"/>
      <c r="F127" s="223"/>
      <c r="G127" s="215"/>
      <c r="K127" s="67">
        <f t="shared" si="18"/>
        <v>0</v>
      </c>
      <c r="L127" s="67">
        <f t="shared" si="19"/>
        <v>0</v>
      </c>
      <c r="M127" s="67">
        <f t="shared" si="20"/>
        <v>0</v>
      </c>
      <c r="N127" s="67">
        <f t="shared" si="21"/>
        <v>0</v>
      </c>
    </row>
    <row r="128" spans="1:14">
      <c r="A128" s="212"/>
      <c r="B128" s="213"/>
      <c r="C128" s="214"/>
      <c r="D128" s="213"/>
      <c r="E128" s="215"/>
      <c r="F128" s="223"/>
      <c r="G128" s="215"/>
      <c r="K128" s="67">
        <f t="shared" si="18"/>
        <v>0</v>
      </c>
      <c r="L128" s="67">
        <f t="shared" si="19"/>
        <v>0</v>
      </c>
      <c r="M128" s="67">
        <f t="shared" si="20"/>
        <v>0</v>
      </c>
      <c r="N128" s="67">
        <f t="shared" si="21"/>
        <v>0</v>
      </c>
    </row>
    <row r="129" spans="1:14" ht="21.75" customHeight="1">
      <c r="A129" s="212"/>
      <c r="B129" s="213"/>
      <c r="C129" s="214"/>
      <c r="D129" s="213"/>
      <c r="E129" s="215"/>
      <c r="F129" s="224"/>
      <c r="G129" s="215"/>
      <c r="K129" s="67">
        <f t="shared" si="18"/>
        <v>0</v>
      </c>
      <c r="L129" s="67">
        <f t="shared" si="19"/>
        <v>0</v>
      </c>
      <c r="M129" s="67">
        <f t="shared" si="20"/>
        <v>0</v>
      </c>
      <c r="N129" s="67">
        <f t="shared" si="21"/>
        <v>0</v>
      </c>
    </row>
    <row r="130" spans="1:14" ht="12" customHeight="1">
      <c r="A130" s="212">
        <f>'Նախահաշիվ 1-1'!A130</f>
        <v>22</v>
      </c>
      <c r="B130" s="213" t="str">
        <f>'Նախահաշիվ 1-1'!B130</f>
        <v>շուկա</v>
      </c>
      <c r="C130" s="214" t="str">
        <f>'Նախահաշիվ 1-1'!C130</f>
        <v>Ծայրային պաշտպանիչ թասակ   CE6.35                                     Защитный колпачок CE6.35</v>
      </c>
      <c r="D130" s="213" t="str">
        <f>'Նախահաշիվ 1-1'!D130</f>
        <v>հատ / штук</v>
      </c>
      <c r="E130" s="215">
        <f>'Նախահաշիվ 1-1'!E130</f>
        <v>340</v>
      </c>
      <c r="F130" s="222">
        <f t="shared" si="29"/>
        <v>0.14354144876610003</v>
      </c>
      <c r="G130" s="215">
        <f t="shared" ref="G130" si="35">E130*F130</f>
        <v>48.804092580474013</v>
      </c>
      <c r="J130" s="67">
        <v>0.11413647000000003</v>
      </c>
      <c r="K130" s="67">
        <f t="shared" si="18"/>
        <v>1.5180150510000006E-2</v>
      </c>
      <c r="L130" s="67">
        <f t="shared" si="19"/>
        <v>0.12931662051000004</v>
      </c>
      <c r="M130" s="67">
        <f t="shared" si="20"/>
        <v>1.4224828256100004E-2</v>
      </c>
      <c r="N130" s="67">
        <f t="shared" si="21"/>
        <v>0.14354144876610003</v>
      </c>
    </row>
    <row r="131" spans="1:14">
      <c r="A131" s="212"/>
      <c r="B131" s="213"/>
      <c r="C131" s="214"/>
      <c r="D131" s="213"/>
      <c r="E131" s="215"/>
      <c r="F131" s="223"/>
      <c r="G131" s="215"/>
      <c r="K131" s="67">
        <f t="shared" si="18"/>
        <v>0</v>
      </c>
      <c r="L131" s="67">
        <f t="shared" si="19"/>
        <v>0</v>
      </c>
      <c r="M131" s="67">
        <f t="shared" si="20"/>
        <v>0</v>
      </c>
      <c r="N131" s="67">
        <f t="shared" si="21"/>
        <v>0</v>
      </c>
    </row>
    <row r="132" spans="1:14" ht="10.5" customHeight="1">
      <c r="A132" s="212"/>
      <c r="B132" s="213"/>
      <c r="C132" s="214"/>
      <c r="D132" s="213"/>
      <c r="E132" s="215"/>
      <c r="F132" s="223"/>
      <c r="G132" s="215"/>
      <c r="K132" s="67">
        <f t="shared" si="18"/>
        <v>0</v>
      </c>
      <c r="L132" s="67">
        <f t="shared" si="19"/>
        <v>0</v>
      </c>
      <c r="M132" s="67">
        <f t="shared" si="20"/>
        <v>0</v>
      </c>
      <c r="N132" s="67">
        <f t="shared" si="21"/>
        <v>0</v>
      </c>
    </row>
    <row r="133" spans="1:14" ht="21.75" customHeight="1">
      <c r="A133" s="212"/>
      <c r="B133" s="213"/>
      <c r="C133" s="214"/>
      <c r="D133" s="213"/>
      <c r="E133" s="215"/>
      <c r="F133" s="224"/>
      <c r="G133" s="215"/>
      <c r="K133" s="67">
        <f t="shared" si="18"/>
        <v>0</v>
      </c>
      <c r="L133" s="67">
        <f t="shared" si="19"/>
        <v>0</v>
      </c>
      <c r="M133" s="67">
        <f t="shared" si="20"/>
        <v>0</v>
      </c>
      <c r="N133" s="67">
        <f t="shared" si="21"/>
        <v>0</v>
      </c>
    </row>
    <row r="134" spans="1:14" ht="12" customHeight="1">
      <c r="A134" s="212">
        <f>'Նախահաշիվ 1-1'!A134</f>
        <v>23</v>
      </c>
      <c r="B134" s="213" t="str">
        <f>'Նախահաշիվ 1-1'!B134</f>
        <v>15-613</v>
      </c>
      <c r="C134" s="214" t="str">
        <f>'Նախահաշիվ 1-1'!C134</f>
        <v>Մետաղական հենասյուների յուղաներկում 2 անգամ                  Окраска стальных труб /держателей/ антикор. краской /2 раза /</v>
      </c>
      <c r="D134" s="213" t="str">
        <f>'Նախահաշիվ 1-1'!D134</f>
        <v>100մ2 / 100м2</v>
      </c>
      <c r="E134" s="215">
        <f>'Նախահաշիվ 1-1'!E134</f>
        <v>4.0355280000000002</v>
      </c>
      <c r="F134" s="222">
        <f t="shared" si="29"/>
        <v>105.98565948133687</v>
      </c>
      <c r="G134" s="215">
        <f t="shared" ref="G134" si="36">E134*F134</f>
        <v>427.70809643540042</v>
      </c>
      <c r="J134" s="67">
        <v>84.274118366560003</v>
      </c>
      <c r="K134" s="67">
        <f t="shared" si="18"/>
        <v>11.208457742752481</v>
      </c>
      <c r="L134" s="67">
        <f t="shared" si="19"/>
        <v>95.48257610931249</v>
      </c>
      <c r="M134" s="67">
        <f t="shared" si="20"/>
        <v>10.503083372024374</v>
      </c>
      <c r="N134" s="67">
        <f t="shared" si="21"/>
        <v>105.98565948133687</v>
      </c>
    </row>
    <row r="135" spans="1:14">
      <c r="A135" s="212"/>
      <c r="B135" s="213"/>
      <c r="C135" s="214"/>
      <c r="D135" s="213"/>
      <c r="E135" s="215"/>
      <c r="F135" s="223"/>
      <c r="G135" s="215"/>
      <c r="K135" s="67">
        <f t="shared" si="18"/>
        <v>0</v>
      </c>
      <c r="L135" s="67">
        <f t="shared" si="19"/>
        <v>0</v>
      </c>
      <c r="M135" s="67">
        <f t="shared" si="20"/>
        <v>0</v>
      </c>
      <c r="N135" s="67">
        <f t="shared" si="21"/>
        <v>0</v>
      </c>
    </row>
    <row r="136" spans="1:14">
      <c r="A136" s="212"/>
      <c r="B136" s="213"/>
      <c r="C136" s="214"/>
      <c r="D136" s="213"/>
      <c r="E136" s="215"/>
      <c r="F136" s="223"/>
      <c r="G136" s="215"/>
      <c r="K136" s="67">
        <f t="shared" si="18"/>
        <v>0</v>
      </c>
      <c r="L136" s="67">
        <f t="shared" si="19"/>
        <v>0</v>
      </c>
      <c r="M136" s="67">
        <f t="shared" si="20"/>
        <v>0</v>
      </c>
      <c r="N136" s="67">
        <f t="shared" si="21"/>
        <v>0</v>
      </c>
    </row>
    <row r="137" spans="1:14" ht="4.5" customHeight="1">
      <c r="A137" s="212"/>
      <c r="B137" s="213"/>
      <c r="C137" s="214"/>
      <c r="D137" s="213"/>
      <c r="E137" s="215"/>
      <c r="F137" s="224"/>
      <c r="G137" s="215"/>
      <c r="K137" s="67">
        <f t="shared" si="18"/>
        <v>0</v>
      </c>
      <c r="L137" s="67">
        <f t="shared" si="19"/>
        <v>0</v>
      </c>
      <c r="M137" s="67">
        <f t="shared" si="20"/>
        <v>0</v>
      </c>
      <c r="N137" s="67">
        <f t="shared" si="21"/>
        <v>0</v>
      </c>
    </row>
    <row r="138" spans="1:14" ht="12" customHeight="1">
      <c r="A138" s="212">
        <f>'Նախահաշիվ 1-1'!A138</f>
        <v>24</v>
      </c>
      <c r="B138" s="213" t="str">
        <f>'Նախահաշիվ 1-1'!B138</f>
        <v>15-613</v>
      </c>
      <c r="C138" s="214" t="str">
        <f>'Նախահաշիվ 1-1'!C138</f>
        <v>Մետաղական պահունակների   յուղաներկում 2 անգամ              Окраска держателей антикор. краской /2 раза/</v>
      </c>
      <c r="D138" s="213" t="str">
        <f>'Նախահաշիվ 1-1'!D138</f>
        <v>100մ2 / 100м2</v>
      </c>
      <c r="E138" s="215">
        <f>'Նախահաշիվ 1-1'!E138</f>
        <v>0.33629400000000009</v>
      </c>
      <c r="F138" s="222">
        <f t="shared" si="29"/>
        <v>105.98565948133687</v>
      </c>
      <c r="G138" s="215">
        <f t="shared" ref="G138" si="37">E138*F138</f>
        <v>35.642341369616709</v>
      </c>
      <c r="J138" s="67">
        <v>84.274118366560003</v>
      </c>
      <c r="K138" s="67">
        <f t="shared" si="18"/>
        <v>11.208457742752481</v>
      </c>
      <c r="L138" s="67">
        <f t="shared" si="19"/>
        <v>95.48257610931249</v>
      </c>
      <c r="M138" s="67">
        <f t="shared" si="20"/>
        <v>10.503083372024374</v>
      </c>
      <c r="N138" s="67">
        <f t="shared" si="21"/>
        <v>105.98565948133687</v>
      </c>
    </row>
    <row r="139" spans="1:14">
      <c r="A139" s="212"/>
      <c r="B139" s="213"/>
      <c r="C139" s="214"/>
      <c r="D139" s="213"/>
      <c r="E139" s="215"/>
      <c r="F139" s="223"/>
      <c r="G139" s="215"/>
      <c r="K139" s="67">
        <f t="shared" si="18"/>
        <v>0</v>
      </c>
      <c r="L139" s="67">
        <f t="shared" si="19"/>
        <v>0</v>
      </c>
      <c r="M139" s="67">
        <f t="shared" si="20"/>
        <v>0</v>
      </c>
      <c r="N139" s="67">
        <f t="shared" si="21"/>
        <v>0</v>
      </c>
    </row>
    <row r="140" spans="1:14">
      <c r="A140" s="212"/>
      <c r="B140" s="213"/>
      <c r="C140" s="214"/>
      <c r="D140" s="213"/>
      <c r="E140" s="215"/>
      <c r="F140" s="223"/>
      <c r="G140" s="215"/>
      <c r="K140" s="67">
        <f t="shared" si="18"/>
        <v>0</v>
      </c>
      <c r="L140" s="67">
        <f t="shared" si="19"/>
        <v>0</v>
      </c>
      <c r="M140" s="67">
        <f t="shared" si="20"/>
        <v>0</v>
      </c>
      <c r="N140" s="67">
        <f t="shared" si="21"/>
        <v>0</v>
      </c>
    </row>
    <row r="141" spans="1:14" ht="10.5" customHeight="1">
      <c r="A141" s="212"/>
      <c r="B141" s="213"/>
      <c r="C141" s="214"/>
      <c r="D141" s="213"/>
      <c r="E141" s="215"/>
      <c r="F141" s="224"/>
      <c r="G141" s="215"/>
      <c r="K141" s="67">
        <f t="shared" si="18"/>
        <v>0</v>
      </c>
      <c r="L141" s="67">
        <f t="shared" si="19"/>
        <v>0</v>
      </c>
      <c r="M141" s="67">
        <f t="shared" si="20"/>
        <v>0</v>
      </c>
      <c r="N141" s="67">
        <f t="shared" si="21"/>
        <v>0</v>
      </c>
    </row>
    <row r="142" spans="1:14">
      <c r="A142" s="225" t="s">
        <v>48</v>
      </c>
      <c r="B142" s="226"/>
      <c r="C142" s="226"/>
      <c r="D142" s="226"/>
      <c r="E142" s="226"/>
      <c r="F142" s="227"/>
      <c r="G142" s="76">
        <f>SUM(G46:G141)</f>
        <v>18184.744508980926</v>
      </c>
      <c r="H142" s="75"/>
      <c r="I142" s="75"/>
      <c r="K142" s="67">
        <f t="shared" si="18"/>
        <v>0</v>
      </c>
      <c r="L142" s="67">
        <f t="shared" si="19"/>
        <v>0</v>
      </c>
      <c r="M142" s="67">
        <f t="shared" si="20"/>
        <v>0</v>
      </c>
      <c r="N142" s="67">
        <f t="shared" si="21"/>
        <v>0</v>
      </c>
    </row>
    <row r="143" spans="1:14">
      <c r="A143" s="225" t="s">
        <v>223</v>
      </c>
      <c r="B143" s="226"/>
      <c r="C143" s="226"/>
      <c r="D143" s="226"/>
      <c r="E143" s="226"/>
      <c r="F143" s="227"/>
      <c r="G143" s="77">
        <f>G142/($G$192+$G$193)</f>
        <v>0.82541172941996288</v>
      </c>
      <c r="H143" s="75"/>
      <c r="I143" s="75"/>
      <c r="K143" s="67">
        <f t="shared" si="18"/>
        <v>0</v>
      </c>
      <c r="L143" s="67">
        <f t="shared" si="19"/>
        <v>0</v>
      </c>
      <c r="M143" s="67">
        <f t="shared" si="20"/>
        <v>0</v>
      </c>
      <c r="N143" s="67">
        <f t="shared" si="21"/>
        <v>0</v>
      </c>
    </row>
    <row r="144" spans="1:14">
      <c r="A144" s="79"/>
      <c r="B144" s="73"/>
      <c r="C144" s="81" t="str">
        <f>'Նախահաշիվ 1-1'!A143</f>
        <v>ՀԱՂՈՐԴԱԼԱՐԵՐԻ ՄՈՆՏԱԺՈՒՄ</v>
      </c>
      <c r="D144" s="82"/>
      <c r="E144" s="83"/>
      <c r="F144" s="83"/>
      <c r="G144" s="80"/>
      <c r="K144" s="67">
        <f t="shared" ref="K144:K156" si="38">J144*13.3%</f>
        <v>0</v>
      </c>
      <c r="L144" s="67">
        <f t="shared" ref="L144:L156" si="39">K144+J144</f>
        <v>0</v>
      </c>
      <c r="M144" s="67">
        <f t="shared" ref="M144:M156" si="40">L144*11%</f>
        <v>0</v>
      </c>
      <c r="N144" s="67">
        <f t="shared" ref="N144:N156" si="41">M144+L144</f>
        <v>0</v>
      </c>
    </row>
    <row r="145" spans="1:14">
      <c r="A145" s="212">
        <f>'Նախահաշիվ 1-1'!A144</f>
        <v>1</v>
      </c>
      <c r="B145" s="213" t="str">
        <f>'Նախահաշիվ 1-1'!B144</f>
        <v>8-368-7</v>
      </c>
      <c r="C145" s="216" t="str">
        <f>'Նախահաշիվ 1-1'!C144</f>
        <v xml:space="preserve">ՍԻՊ  2x10մմ2 կտրվածքով մալուխի մոնտաժում                         Монтаж проводки СИП  2x10мм2 </v>
      </c>
      <c r="D145" s="219" t="str">
        <f>'Նախահաշիվ 1-1'!D144</f>
        <v>մ / м</v>
      </c>
      <c r="E145" s="222">
        <f>'Նախահաշիվ 1-1'!E144</f>
        <v>3249.1</v>
      </c>
      <c r="F145" s="222">
        <f t="shared" ref="F145:F153" si="42">N145</f>
        <v>0.41831520841209013</v>
      </c>
      <c r="G145" s="215">
        <f t="shared" ref="G145" si="43">E145*F145</f>
        <v>1359.147943651722</v>
      </c>
      <c r="J145" s="67">
        <v>0.33262184300000008</v>
      </c>
      <c r="K145" s="67">
        <f t="shared" si="38"/>
        <v>4.4238705119000014E-2</v>
      </c>
      <c r="L145" s="67">
        <f t="shared" si="39"/>
        <v>0.3768605481190001</v>
      </c>
      <c r="M145" s="67">
        <f t="shared" si="40"/>
        <v>4.1454660293090015E-2</v>
      </c>
      <c r="N145" s="67">
        <f t="shared" si="41"/>
        <v>0.41831520841209013</v>
      </c>
    </row>
    <row r="146" spans="1:14">
      <c r="A146" s="212"/>
      <c r="B146" s="213"/>
      <c r="C146" s="217"/>
      <c r="D146" s="220"/>
      <c r="E146" s="223"/>
      <c r="F146" s="223"/>
      <c r="G146" s="215"/>
      <c r="K146" s="67">
        <f t="shared" si="38"/>
        <v>0</v>
      </c>
      <c r="L146" s="67">
        <f t="shared" si="39"/>
        <v>0</v>
      </c>
      <c r="M146" s="67">
        <f t="shared" si="40"/>
        <v>0</v>
      </c>
      <c r="N146" s="67">
        <f t="shared" si="41"/>
        <v>0</v>
      </c>
    </row>
    <row r="147" spans="1:14">
      <c r="A147" s="212"/>
      <c r="B147" s="213"/>
      <c r="C147" s="217"/>
      <c r="D147" s="220"/>
      <c r="E147" s="223"/>
      <c r="F147" s="223"/>
      <c r="G147" s="215"/>
      <c r="K147" s="67">
        <f t="shared" si="38"/>
        <v>0</v>
      </c>
      <c r="L147" s="67">
        <f t="shared" si="39"/>
        <v>0</v>
      </c>
      <c r="M147" s="67">
        <f t="shared" si="40"/>
        <v>0</v>
      </c>
      <c r="N147" s="67">
        <f t="shared" si="41"/>
        <v>0</v>
      </c>
    </row>
    <row r="148" spans="1:14">
      <c r="A148" s="212"/>
      <c r="B148" s="213"/>
      <c r="C148" s="218"/>
      <c r="D148" s="221"/>
      <c r="E148" s="224"/>
      <c r="F148" s="224"/>
      <c r="G148" s="215"/>
      <c r="K148" s="67">
        <f t="shared" si="38"/>
        <v>0</v>
      </c>
      <c r="L148" s="67">
        <f t="shared" si="39"/>
        <v>0</v>
      </c>
      <c r="M148" s="67">
        <f t="shared" si="40"/>
        <v>0</v>
      </c>
      <c r="N148" s="67">
        <f t="shared" si="41"/>
        <v>0</v>
      </c>
    </row>
    <row r="149" spans="1:14">
      <c r="A149" s="212">
        <f>'Նախահաշիվ 1-1'!A148</f>
        <v>2</v>
      </c>
      <c r="B149" s="213" t="str">
        <f>'Նախահաշիվ 1-1'!B148</f>
        <v>8-368-7</v>
      </c>
      <c r="C149" s="216" t="str">
        <f>'Նախահաշիվ 1-1'!C148</f>
        <v xml:space="preserve">ՍԻՊ   2x16մմ2 կտրվածքով մալուխի մոնտաժում                         Монтаж проводки СИП 2  2x16мм2 </v>
      </c>
      <c r="D149" s="219" t="str">
        <f>'Նախահաշիվ 1-1'!D148</f>
        <v>մ / м</v>
      </c>
      <c r="E149" s="222">
        <f>'Նախահաշիվ 1-1'!E148</f>
        <v>888</v>
      </c>
      <c r="F149" s="222">
        <f t="shared" si="42"/>
        <v>0.5475025123015802</v>
      </c>
      <c r="G149" s="215">
        <f t="shared" ref="G149" si="44">E149*F149</f>
        <v>486.18223092380322</v>
      </c>
      <c r="J149" s="67">
        <v>0.4353446660000001</v>
      </c>
      <c r="K149" s="67">
        <f t="shared" si="38"/>
        <v>5.7900840578000018E-2</v>
      </c>
      <c r="L149" s="67">
        <f t="shared" si="39"/>
        <v>0.49324550657800015</v>
      </c>
      <c r="M149" s="67">
        <f t="shared" si="40"/>
        <v>5.4257005723580019E-2</v>
      </c>
      <c r="N149" s="67">
        <f t="shared" si="41"/>
        <v>0.5475025123015802</v>
      </c>
    </row>
    <row r="150" spans="1:14">
      <c r="A150" s="212"/>
      <c r="B150" s="213"/>
      <c r="C150" s="217"/>
      <c r="D150" s="220"/>
      <c r="E150" s="223"/>
      <c r="F150" s="223"/>
      <c r="G150" s="215"/>
      <c r="K150" s="67">
        <f t="shared" si="38"/>
        <v>0</v>
      </c>
      <c r="L150" s="67">
        <f t="shared" si="39"/>
        <v>0</v>
      </c>
      <c r="M150" s="67">
        <f t="shared" si="40"/>
        <v>0</v>
      </c>
      <c r="N150" s="67">
        <f t="shared" si="41"/>
        <v>0</v>
      </c>
    </row>
    <row r="151" spans="1:14">
      <c r="A151" s="212"/>
      <c r="B151" s="213"/>
      <c r="C151" s="217"/>
      <c r="D151" s="220"/>
      <c r="E151" s="223"/>
      <c r="F151" s="223"/>
      <c r="G151" s="215"/>
      <c r="K151" s="67">
        <f t="shared" si="38"/>
        <v>0</v>
      </c>
      <c r="L151" s="67">
        <f t="shared" si="39"/>
        <v>0</v>
      </c>
      <c r="M151" s="67">
        <f t="shared" si="40"/>
        <v>0</v>
      </c>
      <c r="N151" s="67">
        <f t="shared" si="41"/>
        <v>0</v>
      </c>
    </row>
    <row r="152" spans="1:14">
      <c r="A152" s="212"/>
      <c r="B152" s="213"/>
      <c r="C152" s="218"/>
      <c r="D152" s="221"/>
      <c r="E152" s="224"/>
      <c r="F152" s="224"/>
      <c r="G152" s="215"/>
      <c r="K152" s="67">
        <f t="shared" si="38"/>
        <v>0</v>
      </c>
      <c r="L152" s="67">
        <f t="shared" si="39"/>
        <v>0</v>
      </c>
      <c r="M152" s="67">
        <f t="shared" si="40"/>
        <v>0</v>
      </c>
      <c r="N152" s="67">
        <f t="shared" si="41"/>
        <v>0</v>
      </c>
    </row>
    <row r="153" spans="1:14">
      <c r="A153" s="212">
        <f>'Նախահաշիվ 1-1'!A152</f>
        <v>3</v>
      </c>
      <c r="B153" s="213" t="str">
        <f>'Նախահաշիվ 1-1'!B152</f>
        <v>8-368-7</v>
      </c>
      <c r="C153" s="216" t="str">
        <f>'Նախահաշիվ 1-1'!C152</f>
        <v xml:space="preserve">ՍԻՊ   4x16մմ2 կտրվածքով մալուխի մոնտաժում                         Монтаж проводки СИП 2  2x25мм2 </v>
      </c>
      <c r="D153" s="219" t="str">
        <f>'Նախահաշիվ 1-1'!D152</f>
        <v>մ / м</v>
      </c>
      <c r="E153" s="222">
        <f>'Նախահաշիվ 1-1'!E152</f>
        <v>30</v>
      </c>
      <c r="F153" s="222">
        <f t="shared" si="42"/>
        <v>0.90635613421683014</v>
      </c>
      <c r="G153" s="215">
        <f t="shared" ref="G153" si="45">E153*F153</f>
        <v>27.190684026504904</v>
      </c>
      <c r="J153" s="67">
        <v>0.7206858410000001</v>
      </c>
      <c r="K153" s="67">
        <f t="shared" si="38"/>
        <v>9.5851216853000021E-2</v>
      </c>
      <c r="L153" s="67">
        <f t="shared" si="39"/>
        <v>0.81653705785300013</v>
      </c>
      <c r="M153" s="67">
        <f t="shared" si="40"/>
        <v>8.9819076363830019E-2</v>
      </c>
      <c r="N153" s="67">
        <f t="shared" si="41"/>
        <v>0.90635613421683014</v>
      </c>
    </row>
    <row r="154" spans="1:14">
      <c r="A154" s="212"/>
      <c r="B154" s="213"/>
      <c r="C154" s="217"/>
      <c r="D154" s="220"/>
      <c r="E154" s="223"/>
      <c r="F154" s="223"/>
      <c r="G154" s="215"/>
      <c r="K154" s="67">
        <f t="shared" si="38"/>
        <v>0</v>
      </c>
      <c r="L154" s="67">
        <f t="shared" si="39"/>
        <v>0</v>
      </c>
      <c r="M154" s="67">
        <f t="shared" si="40"/>
        <v>0</v>
      </c>
      <c r="N154" s="67">
        <f t="shared" si="41"/>
        <v>0</v>
      </c>
    </row>
    <row r="155" spans="1:14">
      <c r="A155" s="212"/>
      <c r="B155" s="213"/>
      <c r="C155" s="217"/>
      <c r="D155" s="220"/>
      <c r="E155" s="223"/>
      <c r="F155" s="223"/>
      <c r="G155" s="215"/>
      <c r="K155" s="67">
        <f t="shared" si="38"/>
        <v>0</v>
      </c>
      <c r="L155" s="67">
        <f t="shared" si="39"/>
        <v>0</v>
      </c>
      <c r="M155" s="67">
        <f t="shared" si="40"/>
        <v>0</v>
      </c>
      <c r="N155" s="67">
        <f t="shared" si="41"/>
        <v>0</v>
      </c>
    </row>
    <row r="156" spans="1:14">
      <c r="A156" s="212"/>
      <c r="B156" s="213"/>
      <c r="C156" s="218"/>
      <c r="D156" s="221"/>
      <c r="E156" s="224"/>
      <c r="F156" s="224"/>
      <c r="G156" s="215"/>
      <c r="K156" s="67">
        <f t="shared" si="38"/>
        <v>0</v>
      </c>
      <c r="L156" s="67">
        <f t="shared" si="39"/>
        <v>0</v>
      </c>
      <c r="M156" s="67">
        <f t="shared" si="40"/>
        <v>0</v>
      </c>
      <c r="N156" s="67">
        <f t="shared" si="41"/>
        <v>0</v>
      </c>
    </row>
    <row r="157" spans="1:14">
      <c r="A157" s="225" t="s">
        <v>48</v>
      </c>
      <c r="B157" s="226"/>
      <c r="C157" s="226"/>
      <c r="D157" s="226"/>
      <c r="E157" s="226"/>
      <c r="F157" s="227"/>
      <c r="G157" s="76">
        <f>SUM(G145:G156)</f>
        <v>1872.5208586020301</v>
      </c>
      <c r="H157" s="75"/>
      <c r="I157" s="75"/>
    </row>
    <row r="158" spans="1:14">
      <c r="A158" s="225" t="s">
        <v>223</v>
      </c>
      <c r="B158" s="226"/>
      <c r="C158" s="226"/>
      <c r="D158" s="226"/>
      <c r="E158" s="226"/>
      <c r="F158" s="227"/>
      <c r="G158" s="77">
        <f>G157/($G$192+$G$193)</f>
        <v>8.4994357743675059E-2</v>
      </c>
      <c r="H158" s="75"/>
      <c r="I158" s="84"/>
    </row>
    <row r="159" spans="1:14" ht="25.5">
      <c r="A159" s="79"/>
      <c r="B159" s="73"/>
      <c r="C159" s="81" t="str">
        <f>'Նախահաշիվ 1-1'!A157</f>
        <v>ՍԱՐՔԵՐ ՍԱՐՔԱՎՈՐՈՒՄՆԵՐ/ПРИБОРЫ ОБОРУДОВАНИЕ</v>
      </c>
      <c r="D159" s="82"/>
      <c r="E159" s="83"/>
      <c r="F159" s="83"/>
      <c r="G159" s="80"/>
    </row>
    <row r="160" spans="1:14" ht="12" customHeight="1">
      <c r="A160" s="212">
        <f>'Նախահաշիվ 1-1'!A158</f>
        <v>1</v>
      </c>
      <c r="B160" s="213" t="str">
        <f>'Նախահաշիվ 1-1'!B158</f>
        <v>8-613-1</v>
      </c>
      <c r="C160" s="214" t="str">
        <f>'Նախահաշիվ 1-1'!C158</f>
        <v>Հաշվիչ 1ֆազ 60Ա, բազմասակագնային счетчика, 1 фазы 60 А, многотарифный</v>
      </c>
      <c r="D160" s="213" t="str">
        <f>'Նախահաշիվ 1-1'!D158</f>
        <v>հատ</v>
      </c>
      <c r="E160" s="215">
        <f>'Նախահաշիվ 1-1'!E158</f>
        <v>3</v>
      </c>
      <c r="F160" s="215">
        <f>'Նախահաշիվ 1-1'!F158</f>
        <v>14.267058750000002</v>
      </c>
      <c r="G160" s="215">
        <f t="shared" ref="G160" si="46">E160*F160</f>
        <v>42.801176250000005</v>
      </c>
      <c r="J160" s="67">
        <v>14.267058750000002</v>
      </c>
    </row>
    <row r="161" spans="1:10">
      <c r="A161" s="212"/>
      <c r="B161" s="213"/>
      <c r="C161" s="214"/>
      <c r="D161" s="213"/>
      <c r="E161" s="215"/>
      <c r="F161" s="215"/>
      <c r="G161" s="215"/>
    </row>
    <row r="162" spans="1:10">
      <c r="A162" s="212"/>
      <c r="B162" s="213"/>
      <c r="C162" s="214"/>
      <c r="D162" s="213"/>
      <c r="E162" s="215"/>
      <c r="F162" s="215"/>
      <c r="G162" s="215"/>
    </row>
    <row r="163" spans="1:10" ht="0.75" customHeight="1">
      <c r="A163" s="212"/>
      <c r="B163" s="213"/>
      <c r="C163" s="214"/>
      <c r="D163" s="213"/>
      <c r="E163" s="215"/>
      <c r="F163" s="215"/>
      <c r="G163" s="215"/>
    </row>
    <row r="164" spans="1:10" ht="12" customHeight="1">
      <c r="A164" s="212">
        <f>'Նախահաշիվ 1-1'!A162</f>
        <v>2</v>
      </c>
      <c r="B164" s="213" t="str">
        <f>'Նախահաշիվ 1-1'!B162</f>
        <v>8-613-2</v>
      </c>
      <c r="C164" s="214" t="str">
        <f>'Նախահաշիվ 1-1'!C162</f>
        <v>Հաշվիչ 3ֆազ 100Ա, բազմասակագնային счетчика, 3 фазы 100 А, многотарифный</v>
      </c>
      <c r="D164" s="213" t="str">
        <f>'Նախահաշիվ 1-1'!D162</f>
        <v>հատ</v>
      </c>
      <c r="E164" s="215">
        <f>'Նախահաշիվ 1-1'!E162</f>
        <v>1</v>
      </c>
      <c r="F164" s="215">
        <f>'Նախահաշիվ 1-1'!F162</f>
        <v>57.068235000000008</v>
      </c>
      <c r="G164" s="215">
        <f t="shared" ref="G164" si="47">E164*F164</f>
        <v>57.068235000000008</v>
      </c>
      <c r="J164" s="67">
        <v>57.068235000000008</v>
      </c>
    </row>
    <row r="165" spans="1:10">
      <c r="A165" s="212"/>
      <c r="B165" s="213"/>
      <c r="C165" s="214"/>
      <c r="D165" s="213"/>
      <c r="E165" s="215"/>
      <c r="F165" s="215"/>
      <c r="G165" s="215"/>
    </row>
    <row r="166" spans="1:10" ht="11.25" customHeight="1">
      <c r="A166" s="212"/>
      <c r="B166" s="213"/>
      <c r="C166" s="214"/>
      <c r="D166" s="213"/>
      <c r="E166" s="215"/>
      <c r="F166" s="215"/>
      <c r="G166" s="215"/>
    </row>
    <row r="167" spans="1:10">
      <c r="A167" s="212"/>
      <c r="B167" s="213"/>
      <c r="C167" s="214"/>
      <c r="D167" s="213"/>
      <c r="E167" s="215"/>
      <c r="F167" s="215"/>
      <c r="G167" s="215"/>
    </row>
    <row r="168" spans="1:10" ht="12" customHeight="1">
      <c r="A168" s="212">
        <f>'Նախահաշիվ 1-1'!A166</f>
        <v>3</v>
      </c>
      <c r="B168" s="213" t="str">
        <f>'Նախահաշիվ 1-1'!B166</f>
        <v>8-525-2</v>
      </c>
      <c r="C168" s="214" t="str">
        <f>'Նախահաշիվ 1-1'!C166</f>
        <v>Մուտքային եռաֆազ ավտոմատ անջատիչ 63Ա /պահարանի մեջ/ Вводной трехфазный выключатель 80 А /в шкафу/</v>
      </c>
      <c r="D168" s="213" t="str">
        <f>'Նախահաշիվ 1-1'!D166</f>
        <v>հատ</v>
      </c>
      <c r="E168" s="215">
        <f>'Նախահաշիվ 1-1'!E166</f>
        <v>1</v>
      </c>
      <c r="F168" s="215">
        <f>'Նախահաշիվ 1-1'!F166</f>
        <v>2.2827294000000005</v>
      </c>
      <c r="G168" s="215">
        <f t="shared" ref="G168" si="48">E168*F168</f>
        <v>2.2827294000000005</v>
      </c>
      <c r="J168" s="67">
        <v>2.2827294000000005</v>
      </c>
    </row>
    <row r="169" spans="1:10">
      <c r="A169" s="212"/>
      <c r="B169" s="213"/>
      <c r="C169" s="214"/>
      <c r="D169" s="213"/>
      <c r="E169" s="215"/>
      <c r="F169" s="215"/>
      <c r="G169" s="215"/>
    </row>
    <row r="170" spans="1:10" ht="11.25" customHeight="1">
      <c r="A170" s="212"/>
      <c r="B170" s="213"/>
      <c r="C170" s="214"/>
      <c r="D170" s="213"/>
      <c r="E170" s="215"/>
      <c r="F170" s="215"/>
      <c r="G170" s="215"/>
    </row>
    <row r="171" spans="1:10">
      <c r="A171" s="212"/>
      <c r="B171" s="213"/>
      <c r="C171" s="214"/>
      <c r="D171" s="213"/>
      <c r="E171" s="215"/>
      <c r="F171" s="215"/>
      <c r="G171" s="215"/>
    </row>
    <row r="172" spans="1:10" ht="12" customHeight="1">
      <c r="A172" s="212">
        <f>'Նախահաշիվ 1-1'!A170</f>
        <v>4</v>
      </c>
      <c r="B172" s="213" t="str">
        <f>'Նախահաշիվ 1-1'!B170</f>
        <v>8-525-2</v>
      </c>
      <c r="C172" s="214" t="str">
        <f>'Նախահաշիվ 1-1'!C170</f>
        <v>Ելքային միաֆազ ավտոմատ անջատիչ 50Ա /պահարանի մեջ/ 
Однофазный выходной автоматический выключатель 50 А / в шкафу /</v>
      </c>
      <c r="D172" s="213" t="str">
        <f>'Նախահաշիվ 1-1'!D170</f>
        <v>հատ</v>
      </c>
      <c r="E172" s="215">
        <f>'Նախահաշիվ 1-1'!E170</f>
        <v>6</v>
      </c>
      <c r="F172" s="215">
        <f>'Նախահաշիվ 1-1'!F170</f>
        <v>0.94619133630000019</v>
      </c>
      <c r="G172" s="215">
        <f t="shared" ref="G172" si="49">E172*F172</f>
        <v>5.6771480178000013</v>
      </c>
      <c r="J172" s="67">
        <v>0.94619133630000019</v>
      </c>
    </row>
    <row r="173" spans="1:10">
      <c r="A173" s="212"/>
      <c r="B173" s="213"/>
      <c r="C173" s="214"/>
      <c r="D173" s="213"/>
      <c r="E173" s="215"/>
      <c r="F173" s="215"/>
      <c r="G173" s="215"/>
    </row>
    <row r="174" spans="1:10" ht="11.25" customHeight="1">
      <c r="A174" s="212"/>
      <c r="B174" s="213"/>
      <c r="C174" s="214"/>
      <c r="D174" s="213"/>
      <c r="E174" s="215"/>
      <c r="F174" s="215"/>
      <c r="G174" s="215"/>
    </row>
    <row r="175" spans="1:10">
      <c r="A175" s="212"/>
      <c r="B175" s="213"/>
      <c r="C175" s="214"/>
      <c r="D175" s="213"/>
      <c r="E175" s="215"/>
      <c r="F175" s="215"/>
      <c r="G175" s="215"/>
    </row>
    <row r="176" spans="1:10" ht="12" customHeight="1">
      <c r="A176" s="212">
        <f>'Նախահաշիվ 1-1'!A174</f>
        <v>5</v>
      </c>
      <c r="B176" s="213" t="str">
        <f>'Նախահաշիվ 1-1'!B174</f>
        <v>8-531-4</v>
      </c>
      <c r="C176" s="214" t="str">
        <f>'Նախահաշիվ 1-1'!C174</f>
        <v>Մագնիսական թողարկիչ ԿԾԺ-122 50Ա /պահարանի մեջ/ Магнитный преобразователь  /в шкафу/</v>
      </c>
      <c r="D176" s="213" t="str">
        <f>'Նախահաշիվ 1-1'!D174</f>
        <v>հատ</v>
      </c>
      <c r="E176" s="215">
        <f>'Նախահաշիվ 1-1'!E174</f>
        <v>1</v>
      </c>
      <c r="F176" s="215">
        <f>'Նախահաշիվ 1-1'!F174</f>
        <v>3.4240941000000005</v>
      </c>
      <c r="G176" s="215">
        <f t="shared" ref="G176" si="50">E176*F176</f>
        <v>3.4240941000000005</v>
      </c>
      <c r="J176" s="67">
        <v>3.4240941000000005</v>
      </c>
    </row>
    <row r="177" spans="1:10">
      <c r="A177" s="212"/>
      <c r="B177" s="213"/>
      <c r="C177" s="214"/>
      <c r="D177" s="213"/>
      <c r="E177" s="215"/>
      <c r="F177" s="215"/>
      <c r="G177" s="215"/>
    </row>
    <row r="178" spans="1:10" ht="11.25" customHeight="1">
      <c r="A178" s="212"/>
      <c r="B178" s="213"/>
      <c r="C178" s="214"/>
      <c r="D178" s="213"/>
      <c r="E178" s="215"/>
      <c r="F178" s="215"/>
      <c r="G178" s="215"/>
    </row>
    <row r="179" spans="1:10">
      <c r="A179" s="212"/>
      <c r="B179" s="213"/>
      <c r="C179" s="214"/>
      <c r="D179" s="213"/>
      <c r="E179" s="215"/>
      <c r="F179" s="215"/>
      <c r="G179" s="215"/>
    </row>
    <row r="180" spans="1:10" ht="12.75" customHeight="1">
      <c r="A180" s="212">
        <f>'Նախահաշիվ 1-1'!A178</f>
        <v>6</v>
      </c>
      <c r="B180" s="213" t="str">
        <f>'Նախահաշիվ 1-1'!B178</f>
        <v>շուկա</v>
      </c>
      <c r="C180" s="214" t="str">
        <f>'Նախահաշիվ 1-1'!C178</f>
        <v>Ժամային ռելե /պահարանի մեջ/            реле времени /в шкафу/</v>
      </c>
      <c r="D180" s="213" t="str">
        <f>'Նախահաշիվ 1-1'!D178</f>
        <v>հատ</v>
      </c>
      <c r="E180" s="215">
        <f>'Նախահաշիվ 1-1'!E178</f>
        <v>1</v>
      </c>
      <c r="F180" s="215">
        <f>'Նախահաշիվ 1-1'!F178</f>
        <v>9.7015999500000021</v>
      </c>
      <c r="G180" s="215">
        <f t="shared" ref="G180" si="51">E180*F180</f>
        <v>9.7015999500000021</v>
      </c>
      <c r="J180" s="67">
        <v>9.7015999500000021</v>
      </c>
    </row>
    <row r="181" spans="1:10">
      <c r="A181" s="212"/>
      <c r="B181" s="213"/>
      <c r="C181" s="214"/>
      <c r="D181" s="213"/>
      <c r="E181" s="215"/>
      <c r="F181" s="215"/>
      <c r="G181" s="215"/>
    </row>
    <row r="182" spans="1:10">
      <c r="A182" s="212"/>
      <c r="B182" s="213"/>
      <c r="C182" s="214"/>
      <c r="D182" s="213"/>
      <c r="E182" s="215"/>
      <c r="F182" s="215"/>
      <c r="G182" s="215"/>
    </row>
    <row r="183" spans="1:10">
      <c r="A183" s="212"/>
      <c r="B183" s="213"/>
      <c r="C183" s="214"/>
      <c r="D183" s="213"/>
      <c r="E183" s="215"/>
      <c r="F183" s="215"/>
      <c r="G183" s="215"/>
    </row>
    <row r="184" spans="1:10" ht="12" customHeight="1">
      <c r="A184" s="212">
        <f>'Նախահաշիվ 1-1'!A182</f>
        <v>7</v>
      </c>
      <c r="B184" s="213" t="str">
        <f>'Նախահաշիվ 1-1'!B182</f>
        <v>8-594-1</v>
      </c>
      <c r="C184" s="214" t="str">
        <f>'Նախահաշիվ 1-1'!C182</f>
        <v>Արտաքին փողոցային լուսավորության լուսատու LED 50Վտ, 150V-250V, 50±5HZ, 8KV, Լուս. հոսքը ՝ 7000լմ, Գործ. ժամկետը ՝ 50000 ժամ, Ջերմադիմաց. -25° մինչև +40°C, ճառագայթային անկյունը 120, Ra&gt;80, 4000±500K, IP65                                       Монтаж светильников LED 50Вт</v>
      </c>
      <c r="D184" s="213" t="str">
        <f>'Նախահաշիվ 1-1'!D182</f>
        <v>կ-տ / к-т</v>
      </c>
      <c r="E184" s="215">
        <f>'Նախահաշիվ 1-1'!E182</f>
        <v>170</v>
      </c>
      <c r="F184" s="215">
        <f>'Նախահաշիվ 1-1'!F182</f>
        <v>9.7015999500000021</v>
      </c>
      <c r="G184" s="215">
        <f t="shared" ref="G184" si="52">E184*F184</f>
        <v>1649.2719915000002</v>
      </c>
      <c r="J184" s="67">
        <v>7.4188705500000003</v>
      </c>
    </row>
    <row r="185" spans="1:10">
      <c r="A185" s="212"/>
      <c r="B185" s="213"/>
      <c r="C185" s="214"/>
      <c r="D185" s="213"/>
      <c r="E185" s="215"/>
      <c r="F185" s="215"/>
      <c r="G185" s="215"/>
    </row>
    <row r="186" spans="1:10" ht="68.25" customHeight="1">
      <c r="A186" s="212"/>
      <c r="B186" s="213"/>
      <c r="C186" s="214"/>
      <c r="D186" s="213"/>
      <c r="E186" s="215"/>
      <c r="F186" s="215"/>
      <c r="G186" s="215"/>
    </row>
    <row r="187" spans="1:10" ht="0.75" customHeight="1">
      <c r="A187" s="212"/>
      <c r="B187" s="213"/>
      <c r="C187" s="214"/>
      <c r="D187" s="213"/>
      <c r="E187" s="215"/>
      <c r="F187" s="215"/>
      <c r="G187" s="215"/>
    </row>
    <row r="188" spans="1:10">
      <c r="A188" s="225" t="s">
        <v>48</v>
      </c>
      <c r="B188" s="226"/>
      <c r="C188" s="226"/>
      <c r="D188" s="226"/>
      <c r="E188" s="226"/>
      <c r="F188" s="227"/>
      <c r="G188" s="76">
        <f>SUM(G160:G187)</f>
        <v>1770.2269742178003</v>
      </c>
      <c r="H188" s="75"/>
      <c r="I188" s="75"/>
    </row>
    <row r="189" spans="1:10">
      <c r="A189" s="225" t="s">
        <v>223</v>
      </c>
      <c r="B189" s="226"/>
      <c r="C189" s="226"/>
      <c r="D189" s="226"/>
      <c r="E189" s="226"/>
      <c r="F189" s="227"/>
      <c r="G189" s="77">
        <f>G188/($G$192+$G$193)</f>
        <v>8.0351203588994849E-2</v>
      </c>
      <c r="H189" s="75"/>
      <c r="I189" s="84"/>
    </row>
    <row r="190" spans="1:10">
      <c r="A190" s="85"/>
      <c r="B190" s="85"/>
      <c r="C190" s="85"/>
      <c r="D190" s="85"/>
      <c r="E190" s="85"/>
      <c r="F190" s="85"/>
      <c r="G190" s="86"/>
      <c r="H190" s="75"/>
      <c r="I190" s="75"/>
      <c r="J190" s="78"/>
    </row>
    <row r="191" spans="1:10">
      <c r="I191" s="78">
        <f>G189+G158+G143+G44</f>
        <v>0.99999999999999989</v>
      </c>
    </row>
    <row r="192" spans="1:10" ht="24" customHeight="1">
      <c r="C192" s="88" t="s">
        <v>52</v>
      </c>
      <c r="G192" s="69">
        <f>G157+G142+G43</f>
        <v>20260.892600203311</v>
      </c>
      <c r="I192" s="89"/>
    </row>
    <row r="193" spans="1:10" ht="24" customHeight="1">
      <c r="C193" s="88" t="s">
        <v>235</v>
      </c>
      <c r="G193" s="69">
        <f>G188</f>
        <v>1770.2269742178003</v>
      </c>
      <c r="I193" s="89"/>
    </row>
    <row r="194" spans="1:10">
      <c r="C194" s="88" t="s">
        <v>52</v>
      </c>
      <c r="G194" s="69">
        <f>G192</f>
        <v>20260.892600203311</v>
      </c>
      <c r="I194" s="89"/>
      <c r="J194" s="89"/>
    </row>
    <row r="195" spans="1:10">
      <c r="C195" s="88" t="s">
        <v>57</v>
      </c>
      <c r="G195" s="70">
        <f>G194*20%</f>
        <v>4052.1785200406625</v>
      </c>
      <c r="I195" s="89"/>
      <c r="J195" s="89"/>
    </row>
    <row r="196" spans="1:10">
      <c r="C196" s="88" t="s">
        <v>52</v>
      </c>
      <c r="G196" s="69">
        <f>G195+G194</f>
        <v>24313.071120243974</v>
      </c>
      <c r="I196" s="89"/>
      <c r="J196" s="89"/>
    </row>
    <row r="197" spans="1:10" ht="24" customHeight="1">
      <c r="C197" s="88" t="s">
        <v>235</v>
      </c>
      <c r="G197" s="69">
        <f>G193</f>
        <v>1770.2269742178003</v>
      </c>
      <c r="I197" s="78"/>
    </row>
    <row r="198" spans="1:10">
      <c r="C198" s="88" t="s">
        <v>52</v>
      </c>
      <c r="G198" s="69">
        <f>G197+G196</f>
        <v>26083.298094461774</v>
      </c>
      <c r="I198" s="78"/>
      <c r="J198" s="89"/>
    </row>
    <row r="201" spans="1:10">
      <c r="A201" s="228" t="s">
        <v>149</v>
      </c>
      <c r="B201" s="228"/>
      <c r="C201" s="228"/>
      <c r="D201" s="228"/>
      <c r="E201" s="228"/>
      <c r="F201" s="228"/>
      <c r="G201" s="228"/>
      <c r="I201" s="89"/>
      <c r="J201" s="89"/>
    </row>
  </sheetData>
  <mergeCells count="307">
    <mergeCell ref="A145:A148"/>
    <mergeCell ref="B145:B148"/>
    <mergeCell ref="C145:C148"/>
    <mergeCell ref="D145:D148"/>
    <mergeCell ref="E145:E148"/>
    <mergeCell ref="F145:F148"/>
    <mergeCell ref="G145:G148"/>
    <mergeCell ref="A14:F14"/>
    <mergeCell ref="A35:A38"/>
    <mergeCell ref="B35:B38"/>
    <mergeCell ref="C35:C38"/>
    <mergeCell ref="D35:D38"/>
    <mergeCell ref="E35:E38"/>
    <mergeCell ref="F35:F38"/>
    <mergeCell ref="G35:G38"/>
    <mergeCell ref="A19:A22"/>
    <mergeCell ref="B19:B22"/>
    <mergeCell ref="C19:C22"/>
    <mergeCell ref="D19:D22"/>
    <mergeCell ref="E19:E22"/>
    <mergeCell ref="F19:F22"/>
    <mergeCell ref="G19:G22"/>
    <mergeCell ref="A31:A34"/>
    <mergeCell ref="B31:B34"/>
    <mergeCell ref="C31:C34"/>
    <mergeCell ref="D31:D34"/>
    <mergeCell ref="E31:E34"/>
    <mergeCell ref="F31:F34"/>
    <mergeCell ref="G31:G34"/>
    <mergeCell ref="A15:A18"/>
    <mergeCell ref="B15:B18"/>
    <mergeCell ref="C15:C18"/>
    <mergeCell ref="D15:D18"/>
    <mergeCell ref="E15:E18"/>
    <mergeCell ref="F15:F18"/>
    <mergeCell ref="G15:G18"/>
    <mergeCell ref="A23:A26"/>
    <mergeCell ref="B23:B26"/>
    <mergeCell ref="C23:C26"/>
    <mergeCell ref="D23:D26"/>
    <mergeCell ref="E23:E26"/>
    <mergeCell ref="F23:F26"/>
    <mergeCell ref="G23:G26"/>
    <mergeCell ref="A27:A30"/>
    <mergeCell ref="B27:B30"/>
    <mergeCell ref="C27:C30"/>
    <mergeCell ref="D27:D30"/>
    <mergeCell ref="E27:E30"/>
    <mergeCell ref="G39:G42"/>
    <mergeCell ref="G50:G53"/>
    <mergeCell ref="C58:C61"/>
    <mergeCell ref="D58:D61"/>
    <mergeCell ref="E58:E61"/>
    <mergeCell ref="F58:F61"/>
    <mergeCell ref="B58:B61"/>
    <mergeCell ref="D46:D49"/>
    <mergeCell ref="E46:E49"/>
    <mergeCell ref="F46:F49"/>
    <mergeCell ref="G46:G49"/>
    <mergeCell ref="A43:F43"/>
    <mergeCell ref="A44:F44"/>
    <mergeCell ref="A58:A61"/>
    <mergeCell ref="A39:A42"/>
    <mergeCell ref="B39:B42"/>
    <mergeCell ref="C39:C42"/>
    <mergeCell ref="D39:D42"/>
    <mergeCell ref="E39:E42"/>
    <mergeCell ref="A46:A49"/>
    <mergeCell ref="A45:F45"/>
    <mergeCell ref="A50:A53"/>
    <mergeCell ref="B50:B53"/>
    <mergeCell ref="C50:C53"/>
    <mergeCell ref="F39:F42"/>
    <mergeCell ref="E130:E133"/>
    <mergeCell ref="F130:F133"/>
    <mergeCell ref="A106:A109"/>
    <mergeCell ref="A94:A97"/>
    <mergeCell ref="A98:A101"/>
    <mergeCell ref="B98:B101"/>
    <mergeCell ref="C98:C101"/>
    <mergeCell ref="D98:D101"/>
    <mergeCell ref="E98:E101"/>
    <mergeCell ref="F98:F101"/>
    <mergeCell ref="A102:A105"/>
    <mergeCell ref="C118:C121"/>
    <mergeCell ref="D118:D121"/>
    <mergeCell ref="E118:E121"/>
    <mergeCell ref="F118:F121"/>
    <mergeCell ref="D114:D117"/>
    <mergeCell ref="B94:B97"/>
    <mergeCell ref="C94:C97"/>
    <mergeCell ref="D94:D97"/>
    <mergeCell ref="E94:E97"/>
    <mergeCell ref="F94:F97"/>
    <mergeCell ref="A62:A65"/>
    <mergeCell ref="B62:B65"/>
    <mergeCell ref="B102:B105"/>
    <mergeCell ref="C102:C105"/>
    <mergeCell ref="D102:D105"/>
    <mergeCell ref="E102:E105"/>
    <mergeCell ref="B46:B49"/>
    <mergeCell ref="C46:C49"/>
    <mergeCell ref="B74:B77"/>
    <mergeCell ref="C74:C77"/>
    <mergeCell ref="F50:F53"/>
    <mergeCell ref="B78:B81"/>
    <mergeCell ref="C78:C81"/>
    <mergeCell ref="F54:F57"/>
    <mergeCell ref="D50:D53"/>
    <mergeCell ref="E50:E53"/>
    <mergeCell ref="C62:C65"/>
    <mergeCell ref="D62:D65"/>
    <mergeCell ref="E62:E65"/>
    <mergeCell ref="F62:F65"/>
    <mergeCell ref="B66:B69"/>
    <mergeCell ref="C66:C69"/>
    <mergeCell ref="D66:D69"/>
    <mergeCell ref="E66:E69"/>
    <mergeCell ref="G54:G57"/>
    <mergeCell ref="B70:B73"/>
    <mergeCell ref="D78:D81"/>
    <mergeCell ref="E78:E81"/>
    <mergeCell ref="F78:F81"/>
    <mergeCell ref="E70:E73"/>
    <mergeCell ref="B54:B57"/>
    <mergeCell ref="C54:C57"/>
    <mergeCell ref="D54:D57"/>
    <mergeCell ref="E54:E57"/>
    <mergeCell ref="G62:G65"/>
    <mergeCell ref="G58:G61"/>
    <mergeCell ref="E138:E141"/>
    <mergeCell ref="F138:F141"/>
    <mergeCell ref="A110:A113"/>
    <mergeCell ref="A114:A117"/>
    <mergeCell ref="E114:E117"/>
    <mergeCell ref="A118:A121"/>
    <mergeCell ref="B118:B121"/>
    <mergeCell ref="G130:G133"/>
    <mergeCell ref="A134:A137"/>
    <mergeCell ref="B134:B137"/>
    <mergeCell ref="C134:C137"/>
    <mergeCell ref="D134:D137"/>
    <mergeCell ref="E134:E137"/>
    <mergeCell ref="F134:F137"/>
    <mergeCell ref="G134:G137"/>
    <mergeCell ref="D126:D129"/>
    <mergeCell ref="E126:E129"/>
    <mergeCell ref="F126:F129"/>
    <mergeCell ref="G126:G129"/>
    <mergeCell ref="G122:G125"/>
    <mergeCell ref="B110:B113"/>
    <mergeCell ref="C110:C113"/>
    <mergeCell ref="D110:D113"/>
    <mergeCell ref="F114:F117"/>
    <mergeCell ref="A138:A141"/>
    <mergeCell ref="B138:B141"/>
    <mergeCell ref="C138:C141"/>
    <mergeCell ref="A122:A125"/>
    <mergeCell ref="A130:A133"/>
    <mergeCell ref="B130:B133"/>
    <mergeCell ref="C130:C133"/>
    <mergeCell ref="D130:D133"/>
    <mergeCell ref="D138:D141"/>
    <mergeCell ref="B122:B125"/>
    <mergeCell ref="C122:C125"/>
    <mergeCell ref="D122:D125"/>
    <mergeCell ref="A54:A57"/>
    <mergeCell ref="D74:D77"/>
    <mergeCell ref="E74:E77"/>
    <mergeCell ref="F74:F77"/>
    <mergeCell ref="G118:G121"/>
    <mergeCell ref="E122:E125"/>
    <mergeCell ref="F122:F125"/>
    <mergeCell ref="E110:E113"/>
    <mergeCell ref="F110:F113"/>
    <mergeCell ref="G110:G113"/>
    <mergeCell ref="B114:B117"/>
    <mergeCell ref="C114:C117"/>
    <mergeCell ref="G106:G109"/>
    <mergeCell ref="B106:B109"/>
    <mergeCell ref="C106:C109"/>
    <mergeCell ref="D106:D109"/>
    <mergeCell ref="E106:E109"/>
    <mergeCell ref="F106:F109"/>
    <mergeCell ref="G114:G117"/>
    <mergeCell ref="G102:G105"/>
    <mergeCell ref="G98:G101"/>
    <mergeCell ref="G94:G97"/>
    <mergeCell ref="F90:F93"/>
    <mergeCell ref="F102:F105"/>
    <mergeCell ref="G90:G93"/>
    <mergeCell ref="C90:C93"/>
    <mergeCell ref="A70:A73"/>
    <mergeCell ref="D82:D85"/>
    <mergeCell ref="G82:G85"/>
    <mergeCell ref="G70:G73"/>
    <mergeCell ref="G66:G69"/>
    <mergeCell ref="G78:G81"/>
    <mergeCell ref="G74:G77"/>
    <mergeCell ref="E90:E93"/>
    <mergeCell ref="A66:A69"/>
    <mergeCell ref="A90:A93"/>
    <mergeCell ref="B90:B93"/>
    <mergeCell ref="B82:B85"/>
    <mergeCell ref="C82:C85"/>
    <mergeCell ref="A86:A89"/>
    <mergeCell ref="B86:B89"/>
    <mergeCell ref="C86:C89"/>
    <mergeCell ref="D86:D89"/>
    <mergeCell ref="E86:E89"/>
    <mergeCell ref="F86:F89"/>
    <mergeCell ref="F66:F69"/>
    <mergeCell ref="A78:A81"/>
    <mergeCell ref="A2:G6"/>
    <mergeCell ref="A7:G8"/>
    <mergeCell ref="G9:G11"/>
    <mergeCell ref="A9:A12"/>
    <mergeCell ref="B9:B12"/>
    <mergeCell ref="C9:C12"/>
    <mergeCell ref="D9:D12"/>
    <mergeCell ref="E9:E12"/>
    <mergeCell ref="F9:F12"/>
    <mergeCell ref="A201:G201"/>
    <mergeCell ref="A160:A163"/>
    <mergeCell ref="B160:B163"/>
    <mergeCell ref="C160:C163"/>
    <mergeCell ref="D160:D163"/>
    <mergeCell ref="E160:E163"/>
    <mergeCell ref="F160:F163"/>
    <mergeCell ref="G160:G163"/>
    <mergeCell ref="A172:A175"/>
    <mergeCell ref="B172:B175"/>
    <mergeCell ref="C172:C175"/>
    <mergeCell ref="D172:D175"/>
    <mergeCell ref="E172:E175"/>
    <mergeCell ref="F172:F175"/>
    <mergeCell ref="G172:G175"/>
    <mergeCell ref="A176:A179"/>
    <mergeCell ref="B176:B179"/>
    <mergeCell ref="C176:C179"/>
    <mergeCell ref="D176:D179"/>
    <mergeCell ref="E176:E179"/>
    <mergeCell ref="F176:F179"/>
    <mergeCell ref="G176:G179"/>
    <mergeCell ref="A188:F188"/>
    <mergeCell ref="A189:F189"/>
    <mergeCell ref="A180:A183"/>
    <mergeCell ref="B180:B183"/>
    <mergeCell ref="C180:C183"/>
    <mergeCell ref="D180:D183"/>
    <mergeCell ref="E180:E183"/>
    <mergeCell ref="F180:F183"/>
    <mergeCell ref="G180:G183"/>
    <mergeCell ref="A184:A187"/>
    <mergeCell ref="B184:B187"/>
    <mergeCell ref="C184:C187"/>
    <mergeCell ref="D184:D187"/>
    <mergeCell ref="E184:E187"/>
    <mergeCell ref="F184:F187"/>
    <mergeCell ref="G184:G187"/>
    <mergeCell ref="F27:F30"/>
    <mergeCell ref="G27:G30"/>
    <mergeCell ref="A149:A152"/>
    <mergeCell ref="B149:B152"/>
    <mergeCell ref="C149:C152"/>
    <mergeCell ref="D149:D152"/>
    <mergeCell ref="E149:E152"/>
    <mergeCell ref="F149:F152"/>
    <mergeCell ref="G149:G152"/>
    <mergeCell ref="G138:G141"/>
    <mergeCell ref="G86:G89"/>
    <mergeCell ref="F70:F73"/>
    <mergeCell ref="F82:F85"/>
    <mergeCell ref="C70:C73"/>
    <mergeCell ref="D70:D73"/>
    <mergeCell ref="D90:D93"/>
    <mergeCell ref="A142:F142"/>
    <mergeCell ref="A143:F143"/>
    <mergeCell ref="A82:A85"/>
    <mergeCell ref="A74:A77"/>
    <mergeCell ref="E82:E85"/>
    <mergeCell ref="A126:A129"/>
    <mergeCell ref="B126:B129"/>
    <mergeCell ref="C126:C129"/>
    <mergeCell ref="A168:A171"/>
    <mergeCell ref="B168:B171"/>
    <mergeCell ref="C168:C171"/>
    <mergeCell ref="D168:D171"/>
    <mergeCell ref="E168:E171"/>
    <mergeCell ref="F168:F171"/>
    <mergeCell ref="G168:G171"/>
    <mergeCell ref="A153:A156"/>
    <mergeCell ref="B153:B156"/>
    <mergeCell ref="C153:C156"/>
    <mergeCell ref="D153:D156"/>
    <mergeCell ref="E153:E156"/>
    <mergeCell ref="F153:F156"/>
    <mergeCell ref="G153:G156"/>
    <mergeCell ref="A164:A167"/>
    <mergeCell ref="B164:B167"/>
    <mergeCell ref="C164:C167"/>
    <mergeCell ref="D164:D167"/>
    <mergeCell ref="E164:E167"/>
    <mergeCell ref="F164:F167"/>
    <mergeCell ref="G164:G167"/>
    <mergeCell ref="A157:F157"/>
    <mergeCell ref="A158:F158"/>
  </mergeCells>
  <printOptions horizontalCentered="1" verticalCentered="1"/>
  <pageMargins left="0.49" right="0.23622047244094491" top="0.74803149606299213" bottom="0.74803149606299213" header="0.31496062992125984" footer="0.31496062992125984"/>
  <pageSetup paperSize="9" fitToWidth="0" fitToHeight="0" orientation="portrait" horizontalDpi="300" verticalDpi="300" r:id="rId1"/>
  <rowBreaks count="3" manualBreakCount="3">
    <brk id="53" max="6" man="1"/>
    <brk id="109" max="6" man="1"/>
    <brk id="16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Տվյալներ</vt:lpstr>
      <vt:lpstr>Բացատրագիր</vt:lpstr>
      <vt:lpstr>Բովանդակություն</vt:lpstr>
      <vt:lpstr>bac </vt:lpstr>
      <vt:lpstr>Ամփոփ նախահաշիվ</vt:lpstr>
      <vt:lpstr>Նախահաշիվ 1-1</vt:lpstr>
      <vt:lpstr>Ծավ նախ</vt:lpstr>
      <vt:lpstr>'bac '!Print_Area</vt:lpstr>
      <vt:lpstr>'Ամփոփ նախահաշիվ'!Print_Area</vt:lpstr>
      <vt:lpstr>Բացատրագիր!Print_Area</vt:lpstr>
      <vt:lpstr>Բովանդակություն!Print_Area</vt:lpstr>
      <vt:lpstr>'Ծավ նախ'!Print_Area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Grig-PC</cp:lastModifiedBy>
  <cp:lastPrinted>2024-04-08T08:34:29Z</cp:lastPrinted>
  <dcterms:created xsi:type="dcterms:W3CDTF">2021-03-27T08:19:32Z</dcterms:created>
  <dcterms:modified xsi:type="dcterms:W3CDTF">2025-09-23T12:58:03Z</dcterms:modified>
</cp:coreProperties>
</file>